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5420" windowHeight="7000" tabRatio="809" activeTab="2"/>
  </bookViews>
  <sheets>
    <sheet name="Template" sheetId="2" r:id="rId1"/>
    <sheet name="17.2.3 Config 1 Sub-test 1" sheetId="8" r:id="rId2"/>
    <sheet name="17.2.3 Config 1 Sub-test 2" sheetId="10" r:id="rId3"/>
    <sheet name="17.2.3 Config 3 Sub-test 1" sheetId="11" r:id="rId4"/>
    <sheet name="17.2.3 Config 3 Sub-test 2" sheetId="9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CATT</author>
  </authors>
  <commentList>
    <comment ref="K72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PRS Es/Iot requirement for the reference cell is from TS 38.133 annex B.2.14</t>
        </r>
      </text>
    </comment>
    <comment ref="K76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PRS Es/Iot requirement for the neighbor cell is from TS 38.133 annex B.2.14</t>
        </r>
      </text>
    </comment>
    <comment ref="K88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Io requirement is from TS 38.133 Table 10.1.25.2-1:
Io &gt;=-123.5dBm/15kHz  for Band group NR_FDD_FR1_H
gives (-123.5+10log(19.08MHz/15kHz)) = -92.45dBm.</t>
        </r>
      </text>
    </comment>
  </commentList>
</comments>
</file>

<file path=xl/comments2.xml><?xml version="1.0" encoding="utf-8"?>
<comments xmlns="http://schemas.openxmlformats.org/spreadsheetml/2006/main">
  <authors>
    <author>CATT</author>
  </authors>
  <commentList>
    <comment ref="K79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PRS Es/Iot requirement for the reference cell is from TS 38.133 annex B.2.14</t>
        </r>
      </text>
    </comment>
    <comment ref="K83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PRS Es/Iot requirement for the neighbor cell is from TS 38.133 annex B.2.14</t>
        </r>
      </text>
    </comment>
    <comment ref="K95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Io requirement is from TS 38.133 Table 10.1.25.2-1:
Io &gt;=-123.5dBm/15kHz  for Band group NR_FDD_FR1_H
gives (-123.5+10log(19.08MHz/15kHz)) = -92.45dBm.</t>
        </r>
      </text>
    </comment>
  </commentList>
</comments>
</file>

<file path=xl/comments3.xml><?xml version="1.0" encoding="utf-8"?>
<comments xmlns="http://schemas.openxmlformats.org/spreadsheetml/2006/main">
  <authors>
    <author>CATT</author>
  </authors>
  <commentList>
    <comment ref="K73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PRS Es/Iot requirement for the reference cell is from TS 38.133 annex B.2.14</t>
        </r>
      </text>
    </comment>
    <comment ref="K77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PRS Es/Iot requirement for the neighbor cell is from TS 38.133 annex B.2.14</t>
        </r>
      </text>
    </comment>
    <comment ref="K89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Io requirement is from TS 38.133 Table 10.1.38.2.1-1:
Io &gt;=-120.5dBm/30kHz  for Band group NR_FDD_FR1_H
gives (-120.5+10log(38.16MHz/30kHz)) = -89.45dBm.</t>
        </r>
      </text>
    </comment>
  </commentList>
</comments>
</file>

<file path=xl/comments4.xml><?xml version="1.0" encoding="utf-8"?>
<comments xmlns="http://schemas.openxmlformats.org/spreadsheetml/2006/main">
  <authors>
    <author>CATT</author>
  </authors>
  <commentList>
    <comment ref="K80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PRS Es/Iot requirement for the reference cell is from TS 38.133 annex B.2.14</t>
        </r>
      </text>
    </comment>
    <comment ref="K84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PRS Es/Iot requirement for the neighbor cell is from TS 38.133 annex B.2.14</t>
        </r>
      </text>
    </comment>
    <comment ref="K96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Io requirement is from TS 38.133 Table 10.1.38.2.1-1:
Io &gt;=-120.5dBm/30kHz  for Band group NR_FDD_FR1_H
gives (-120.5+10log(38.16MHz/30kHz)) = -89.45dBm.</t>
        </r>
      </text>
    </comment>
  </commentList>
</comments>
</file>

<file path=xl/sharedStrings.xml><?xml version="1.0" encoding="utf-8"?>
<sst xmlns="http://schemas.openxmlformats.org/spreadsheetml/2006/main" count="936" uniqueCount="137">
  <si>
    <t>Change record</t>
  </si>
  <si>
    <t>Template</t>
  </si>
  <si>
    <t>Template is for 2 NR FR1 cells,PRS-RSRPP single positioning frequency layer, 2 time periods, 1 AoA in Rx peak and rough beam</t>
  </si>
  <si>
    <t>Adapted from 37.571-1 test case 17.2.1</t>
  </si>
  <si>
    <t>Test case</t>
  </si>
  <si>
    <t>37.571-1</t>
  </si>
  <si>
    <t>Company</t>
  </si>
  <si>
    <t>Test cases</t>
  </si>
  <si>
    <t>The following Test cases in 37.571-1 are based on this template:</t>
  </si>
  <si>
    <t>17.2.1</t>
  </si>
  <si>
    <t>v17.14.0</t>
  </si>
  <si>
    <t>v17.5.0</t>
  </si>
  <si>
    <t>CATT</t>
  </si>
  <si>
    <t>17.2.2</t>
  </si>
  <si>
    <t>17.2.3</t>
  </si>
  <si>
    <t>a) Original specified key parameters</t>
  </si>
  <si>
    <t>AWGN</t>
  </si>
  <si>
    <t>Cell#1</t>
  </si>
  <si>
    <t>Cell#2</t>
  </si>
  <si>
    <t>Comment</t>
  </si>
  <si>
    <t>Units</t>
  </si>
  <si>
    <t>T1</t>
  </si>
  <si>
    <t>T2</t>
  </si>
  <si>
    <t>Transmission State</t>
  </si>
  <si>
    <t>ON/OFF</t>
  </si>
  <si>
    <t>ON</t>
  </si>
  <si>
    <t>OFF</t>
  </si>
  <si>
    <t>Subcarrier spacing</t>
  </si>
  <si>
    <t>kHz</t>
  </si>
  <si>
    <t>Channel bandwidth</t>
  </si>
  <si>
    <t>MHz</t>
  </si>
  <si>
    <t>RBs in Channel bandwidth</t>
  </si>
  <si>
    <t>Absolute power, Noc</t>
  </si>
  <si>
    <t>dBm/15kHz</t>
  </si>
  <si>
    <t>From TS 38.133 v17.13.0 clauses A.6.6.16.3.1-3</t>
  </si>
  <si>
    <t>PRS Es/Noc</t>
  </si>
  <si>
    <t>dB</t>
  </si>
  <si>
    <t>Reference: TS 38.133 v17.13.0 clauses A.6.6.16.3</t>
  </si>
  <si>
    <t>b) Derived parameters</t>
  </si>
  <si>
    <t xml:space="preserve">Cell#2 </t>
  </si>
  <si>
    <t>PRS Absolute power, linear</t>
  </si>
  <si>
    <t>pW/15kHz</t>
  </si>
  <si>
    <t>For calculating sensitivity factors</t>
  </si>
  <si>
    <t>PRS Es/Iot, nominal</t>
  </si>
  <si>
    <t>For PRS Es/Iot range check</t>
  </si>
  <si>
    <t>PRS-RSRP</t>
  </si>
  <si>
    <t>For Information</t>
  </si>
  <si>
    <t>Io for PRS</t>
  </si>
  <si>
    <t>dBm/19.08MHz</t>
  </si>
  <si>
    <t>-</t>
  </si>
  <si>
    <t>For Io level range check</t>
  </si>
  <si>
    <t>c) Uncertainties</t>
  </si>
  <si>
    <t>Noc absolute level uncertainty</t>
  </si>
  <si>
    <t>+/-dB</t>
  </si>
  <si>
    <t>PRS Es/Noc uncertainty</t>
  </si>
  <si>
    <t>Minimum set</t>
  </si>
  <si>
    <t>d) Controlled parameters critical to verdict</t>
  </si>
  <si>
    <t>Uncertainty</t>
  </si>
  <si>
    <t>Cell 1 PRS Es/Iot sensitivity factor</t>
  </si>
  <si>
    <t>dB/dB</t>
  </si>
  <si>
    <t>Calculated from linear powers</t>
  </si>
  <si>
    <t>Cell 1 PRS Es/Iot effect</t>
  </si>
  <si>
    <t>PRS Es/Iot to be within range</t>
  </si>
  <si>
    <t>Cell 2 PRS Es/Iot sensitivity factor</t>
  </si>
  <si>
    <t>Cell 2 PRS Es/Iot effect</t>
  </si>
  <si>
    <t>Cell 1 PRP sensitivity factor</t>
  </si>
  <si>
    <t>By inspection</t>
  </si>
  <si>
    <t>Cell 1 PRP effect</t>
  </si>
  <si>
    <t>PRP power to be within range</t>
  </si>
  <si>
    <t>Cell 2 PRP sensitivity factor</t>
  </si>
  <si>
    <t>Cell 2 PRP effect</t>
  </si>
  <si>
    <t>Io for PRS sensitivity factor</t>
  </si>
  <si>
    <t>Io for PRS effect</t>
  </si>
  <si>
    <t>Io to be within range</t>
  </si>
  <si>
    <t>e) Determine parameters to offset</t>
  </si>
  <si>
    <t>No offset are needed.</t>
  </si>
  <si>
    <t>f) Parameters modified by Test Tolerances</t>
  </si>
  <si>
    <t>Absolute power, log</t>
  </si>
  <si>
    <t>Applied offset (Test Tolerance), Noc</t>
  </si>
  <si>
    <t>Proposed values</t>
  </si>
  <si>
    <t>Applied offset (Test Tol), PRS Es/Noc</t>
  </si>
  <si>
    <t>Value modified by Test Tolerance, Noc</t>
  </si>
  <si>
    <t>Test requirement settings</t>
  </si>
  <si>
    <t>Value modified by Test Tol, PRS Es/Noc</t>
  </si>
  <si>
    <t>Re-derived parameters</t>
  </si>
  <si>
    <t>PRP, nominal</t>
  </si>
  <si>
    <t>For PRP level range check</t>
  </si>
  <si>
    <t xml:space="preserve">g) Check controlled parameters Min/Max </t>
  </si>
  <si>
    <t>Cell 1 PRS Es/Iot minimum</t>
  </si>
  <si>
    <t>Requirement: &gt;= -3.00dB</t>
  </si>
  <si>
    <t>Cell 1 PRS Es/Iot nominal</t>
  </si>
  <si>
    <t>Cell 1 PRS Es/Iot maximum</t>
  </si>
  <si>
    <t>Cell 2 PRS Es/Iot minimum</t>
  </si>
  <si>
    <t>Requirement: &gt;= -13.00dB</t>
  </si>
  <si>
    <t>Cell 2 PRS Es/Iot nominal</t>
  </si>
  <si>
    <t>Cell 2 PRS Es/Iot maximum</t>
  </si>
  <si>
    <t>Cell 1 PRP minimum</t>
  </si>
  <si>
    <t>Tightest req't: &gt;= -123.5dBm, Band group NR_FDD_FR1_H</t>
  </si>
  <si>
    <t>Cell 1 PRP nominal</t>
  </si>
  <si>
    <t>Cell 1 PRP maximum</t>
  </si>
  <si>
    <t>Cell 2 PRP minimum</t>
  </si>
  <si>
    <t>Cell 2 PRP nominal</t>
  </si>
  <si>
    <t>Cell 2 PRP maximum</t>
  </si>
  <si>
    <t>Io for PRS minimum</t>
  </si>
  <si>
    <t>Tightest req't: &gt;= -92.45dBm, Band group NR_FDD_FR1_H</t>
  </si>
  <si>
    <t>Io for PRS nominal</t>
  </si>
  <si>
    <t>Io for PRS maximum</t>
  </si>
  <si>
    <t>Requirement: &lt;= -50dBm for all Tests</t>
  </si>
  <si>
    <t>Do the controlled parameters meet the requirements?</t>
  </si>
  <si>
    <t>Yes</t>
  </si>
  <si>
    <t xml:space="preserve"> </t>
  </si>
  <si>
    <t>SS-RSRP</t>
  </si>
  <si>
    <t>║Cell 1 SS-RSRP -Cell 2 PRS-RSRP║ sensitivity factor</t>
  </si>
  <si>
    <t>║Cell 1 SS-RSRP -Cell 2 PRS-RSRP║</t>
  </si>
  <si>
    <t>║Cell 1 SS-RSRP -Cell 2 PRS-RSRP║ to be within range</t>
  </si>
  <si>
    <r>
      <rPr>
        <sz val="10"/>
        <rFont val="Arial"/>
        <charset val="134"/>
      </rPr>
      <t>The Noc is decreased by an amount sufficient to achieve</t>
    </r>
    <r>
      <rPr>
        <sz val="10"/>
        <rFont val="宋体"/>
        <charset val="134"/>
      </rPr>
      <t>║</t>
    </r>
    <r>
      <rPr>
        <sz val="10"/>
        <rFont val="Arial"/>
        <charset val="134"/>
      </rPr>
      <t>Cell 1 SS-RSRP -Cell 2 PRS-RSRP</t>
    </r>
    <r>
      <rPr>
        <sz val="10"/>
        <rFont val="宋体"/>
        <charset val="134"/>
      </rPr>
      <t>║</t>
    </r>
    <r>
      <rPr>
        <sz val="10"/>
        <rFont val="Arial"/>
        <charset val="134"/>
      </rPr>
      <t xml:space="preserve"> &lt;= 6 dB.</t>
    </r>
  </si>
  <si>
    <t xml:space="preserve">The PRS Es/Noc of Cell 1 is increased by an amount sufficient to achieve Cell 1 Es/Iot &gt;=0dB. </t>
  </si>
  <si>
    <t xml:space="preserve">The PRS Es/Noc of Cell 2 is increased by an amount sufficient to achieve Cell 2 Es/Iot &gt;=-6dB. </t>
  </si>
  <si>
    <t>Requirement: &gt;= 0dB</t>
  </si>
  <si>
    <t>Requirement: &gt;= -6.00dB</t>
  </si>
  <si>
    <t>Tightest req't: &gt;= -123.5dBm,  Band group NR_FDD_FR1_H</t>
  </si>
  <si>
    <t>Tightest req't: &gt;= -123.5dBm ,  Band group NR_FDD_FR1_H</t>
  </si>
  <si>
    <r>
      <rPr>
        <sz val="10"/>
        <rFont val="Arial"/>
        <charset val="134"/>
      </rPr>
      <t>Minimum</t>
    </r>
    <r>
      <rPr>
        <sz val="10"/>
        <rFont val="Arial"/>
        <charset val="134"/>
      </rPr>
      <t xml:space="preserve"> difference</t>
    </r>
  </si>
  <si>
    <t>Cell 1 SS-RSRP -Cell 2 PRS-RSRP</t>
  </si>
  <si>
    <r>
      <rPr>
        <sz val="10"/>
        <rFont val="Arial"/>
        <charset val="134"/>
      </rPr>
      <t>M</t>
    </r>
    <r>
      <rPr>
        <sz val="10"/>
        <rFont val="Arial"/>
        <charset val="134"/>
      </rPr>
      <t>aximun difference</t>
    </r>
  </si>
  <si>
    <r>
      <t>║</t>
    </r>
    <r>
      <rPr>
        <sz val="10"/>
        <rFont val="Arial"/>
        <charset val="134"/>
      </rPr>
      <t>Cell 1 SS-RSRP -Cell 2 PRS-RSRP</t>
    </r>
    <r>
      <rPr>
        <sz val="10"/>
        <rFont val="宋体"/>
        <charset val="134"/>
      </rPr>
      <t>║</t>
    </r>
    <r>
      <rPr>
        <sz val="10"/>
        <rFont val="Arial"/>
        <charset val="134"/>
      </rPr>
      <t xml:space="preserve"> &lt;= 6 dB.</t>
    </r>
  </si>
  <si>
    <t>dBm/30kHz</t>
  </si>
  <si>
    <t>pW/30kHz</t>
  </si>
  <si>
    <t>dBm/47.88MHz</t>
  </si>
  <si>
    <t>Tightest req't: &gt;= -120.5dBm, Band group NR_FDD_FR1_H</t>
  </si>
  <si>
    <t>Tightest req't: &gt;= -120.5dBm , Band group NR_FDD_FR1_H</t>
  </si>
  <si>
    <t>Tightest req't: &gt;= -89.45dBm, Band group NR_FDD_FR1_H</t>
  </si>
  <si>
    <t xml:space="preserve">The Es/Noc of Cell 1 is increased by an amount sufficient to achieve Cell 1 Es/Iot &gt;=0dB. </t>
  </si>
  <si>
    <t xml:space="preserve">The Es/Noc of Cell 2 is increased by an amount sufficient to achieve Cell 2 Es/Iot &gt;=-6dB. </t>
  </si>
  <si>
    <t>Requirement: &gt;= -6dB</t>
  </si>
  <si>
    <t>Maximum difference</t>
  </si>
  <si>
    <r>
      <rPr>
        <sz val="10"/>
        <rFont val="宋体"/>
        <charset val="134"/>
      </rPr>
      <t>║</t>
    </r>
    <r>
      <rPr>
        <sz val="10"/>
        <rFont val="Arial"/>
        <charset val="134"/>
      </rPr>
      <t>Cell 1 SS-RSRP -Cell 2 PRS-RSRP</t>
    </r>
    <r>
      <rPr>
        <sz val="10"/>
        <rFont val="宋体"/>
        <charset val="134"/>
      </rPr>
      <t>║</t>
    </r>
    <r>
      <rPr>
        <sz val="10"/>
        <rFont val="Arial"/>
        <charset val="134"/>
      </rPr>
      <t xml:space="preserve"> &lt;= 6 dB.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</si>
</sst>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0_ "/>
    <numFmt numFmtId="178" formatCode="0.0"/>
  </numFmts>
  <fonts count="38">
    <font>
      <sz val="10"/>
      <name val="Arial"/>
      <charset val="134"/>
    </font>
    <font>
      <sz val="10"/>
      <color indexed="8"/>
      <name val="Arial"/>
      <charset val="134"/>
    </font>
    <font>
      <b/>
      <i/>
      <sz val="10"/>
      <name val="Arial"/>
      <charset val="134"/>
    </font>
    <font>
      <b/>
      <sz val="10"/>
      <name val="Arial"/>
      <charset val="134"/>
    </font>
    <font>
      <sz val="10"/>
      <color theme="0" tint="-0.249977111117893"/>
      <name val="Arial"/>
      <charset val="134"/>
    </font>
    <font>
      <sz val="10"/>
      <color indexed="22"/>
      <name val="Arial"/>
      <charset val="134"/>
    </font>
    <font>
      <sz val="10"/>
      <color theme="1"/>
      <name val="Arial"/>
      <charset val="134"/>
    </font>
    <font>
      <b/>
      <sz val="10"/>
      <color indexed="22"/>
      <name val="Arial"/>
      <charset val="134"/>
    </font>
    <font>
      <sz val="10"/>
      <color indexed="10"/>
      <name val="Arial"/>
      <charset val="134"/>
    </font>
    <font>
      <i/>
      <sz val="10"/>
      <name val="Arial"/>
      <charset val="134"/>
    </font>
    <font>
      <b/>
      <i/>
      <sz val="10"/>
      <color indexed="10"/>
      <name val="Arial"/>
      <charset val="134"/>
    </font>
    <font>
      <sz val="9"/>
      <color indexed="8"/>
      <name val="Arial"/>
      <charset val="134"/>
    </font>
    <font>
      <b/>
      <i/>
      <sz val="10"/>
      <color theme="1"/>
      <name val="Arial"/>
      <charset val="134"/>
    </font>
    <font>
      <sz val="10"/>
      <color theme="0" tint="-0.349986266670736"/>
      <name val="Arial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Calibri"/>
      <charset val="134"/>
    </font>
    <font>
      <b/>
      <sz val="8"/>
      <name val="Tahoma"/>
      <charset val="134"/>
    </font>
    <font>
      <sz val="8"/>
      <name val="Tahoma"/>
      <charset val="134"/>
    </font>
  </fonts>
  <fills count="3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8" borderId="1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9" borderId="21" applyNumberFormat="0" applyAlignment="0" applyProtection="0">
      <alignment vertical="center"/>
    </xf>
    <xf numFmtId="0" fontId="25" fillId="10" borderId="22" applyNumberFormat="0" applyAlignment="0" applyProtection="0">
      <alignment vertical="center"/>
    </xf>
    <xf numFmtId="0" fontId="26" fillId="10" borderId="21" applyNumberFormat="0" applyAlignment="0" applyProtection="0">
      <alignment vertical="center"/>
    </xf>
    <xf numFmtId="0" fontId="27" fillId="11" borderId="23" applyNumberFormat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5" fillId="0" borderId="0">
      <alignment vertical="center"/>
    </xf>
  </cellStyleXfs>
  <cellXfs count="190">
    <xf numFmtId="0" fontId="0" fillId="0" borderId="0" xfId="0"/>
    <xf numFmtId="0" fontId="1" fillId="0" borderId="0" xfId="49" applyFont="1" applyAlignment="1"/>
    <xf numFmtId="0" fontId="0" fillId="0" borderId="0" xfId="0" applyFont="1" applyFill="1" applyAlignment="1"/>
    <xf numFmtId="0" fontId="2" fillId="0" borderId="1" xfId="0" applyFont="1" applyFill="1" applyBorder="1" applyAlignment="1"/>
    <xf numFmtId="0" fontId="0" fillId="0" borderId="2" xfId="0" applyFont="1" applyFill="1" applyBorder="1" applyAlignment="1"/>
    <xf numFmtId="0" fontId="3" fillId="0" borderId="1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4" xfId="0" applyFont="1" applyFill="1" applyBorder="1" applyAlignment="1"/>
    <xf numFmtId="0" fontId="3" fillId="0" borderId="5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1" fillId="0" borderId="4" xfId="49" applyFont="1" applyFill="1" applyBorder="1" applyAlignment="1"/>
    <xf numFmtId="2" fontId="0" fillId="3" borderId="4" xfId="0" applyNumberFormat="1" applyFont="1" applyFill="1" applyBorder="1" applyAlignment="1">
      <alignment horizontal="center"/>
    </xf>
    <xf numFmtId="2" fontId="0" fillId="3" borderId="0" xfId="0" applyNumberFormat="1" applyFont="1" applyFill="1" applyBorder="1" applyAlignment="1">
      <alignment horizontal="center"/>
    </xf>
    <xf numFmtId="2" fontId="0" fillId="0" borderId="4" xfId="0" applyNumberFormat="1" applyFont="1" applyFill="1" applyBorder="1" applyAlignment="1">
      <alignment horizontal="center"/>
    </xf>
    <xf numFmtId="2" fontId="0" fillId="0" borderId="0" xfId="0" applyNumberFormat="1" applyFont="1" applyFill="1" applyBorder="1" applyAlignment="1">
      <alignment horizontal="center"/>
    </xf>
    <xf numFmtId="0" fontId="0" fillId="0" borderId="4" xfId="0" applyFont="1" applyFill="1" applyBorder="1" applyAlignment="1">
      <alignment horizontal="left"/>
    </xf>
    <xf numFmtId="2" fontId="4" fillId="2" borderId="4" xfId="0" applyNumberFormat="1" applyFont="1" applyFill="1" applyBorder="1" applyAlignment="1">
      <alignment horizontal="center"/>
    </xf>
    <xf numFmtId="2" fontId="0" fillId="2" borderId="0" xfId="0" applyNumberFormat="1" applyFont="1" applyFill="1" applyBorder="1" applyAlignment="1">
      <alignment horizontal="center"/>
    </xf>
    <xf numFmtId="2" fontId="5" fillId="3" borderId="4" xfId="0" applyNumberFormat="1" applyFont="1" applyFill="1" applyBorder="1" applyAlignment="1">
      <alignment horizontal="center"/>
    </xf>
    <xf numFmtId="0" fontId="2" fillId="3" borderId="6" xfId="0" applyFont="1" applyFill="1" applyBorder="1" applyAlignment="1"/>
    <xf numFmtId="0" fontId="0" fillId="3" borderId="7" xfId="0" applyFont="1" applyFill="1" applyBorder="1" applyAlignment="1">
      <alignment horizontal="center"/>
    </xf>
    <xf numFmtId="0" fontId="0" fillId="2" borderId="6" xfId="0" applyFont="1" applyFill="1" applyBorder="1" applyAlignment="1">
      <alignment horizontal="center"/>
    </xf>
    <xf numFmtId="0" fontId="0" fillId="2" borderId="8" xfId="0" applyFont="1" applyFill="1" applyBorder="1" applyAlignment="1">
      <alignment horizontal="center"/>
    </xf>
    <xf numFmtId="2" fontId="0" fillId="0" borderId="6" xfId="0" applyNumberFormat="1" applyFont="1" applyFill="1" applyBorder="1" applyAlignment="1">
      <alignment horizontal="center"/>
    </xf>
    <xf numFmtId="2" fontId="0" fillId="0" borderId="8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2" fillId="0" borderId="4" xfId="0" applyFont="1" applyFill="1" applyBorder="1" applyAlignment="1"/>
    <xf numFmtId="176" fontId="0" fillId="0" borderId="4" xfId="0" applyNumberFormat="1" applyFont="1" applyFill="1" applyBorder="1" applyAlignment="1">
      <alignment horizontal="center"/>
    </xf>
    <xf numFmtId="176" fontId="0" fillId="0" borderId="0" xfId="0" applyNumberFormat="1" applyFont="1" applyFill="1" applyBorder="1" applyAlignment="1">
      <alignment horizontal="center"/>
    </xf>
    <xf numFmtId="176" fontId="4" fillId="0" borderId="4" xfId="0" applyNumberFormat="1" applyFont="1" applyFill="1" applyBorder="1" applyAlignment="1">
      <alignment horizontal="center"/>
    </xf>
    <xf numFmtId="177" fontId="4" fillId="0" borderId="4" xfId="0" applyNumberFormat="1" applyFont="1" applyFill="1" applyBorder="1" applyAlignment="1">
      <alignment horizontal="center"/>
    </xf>
    <xf numFmtId="177" fontId="0" fillId="0" borderId="0" xfId="0" applyNumberFormat="1" applyFont="1" applyFill="1" applyBorder="1" applyAlignment="1">
      <alignment horizontal="center"/>
    </xf>
    <xf numFmtId="0" fontId="0" fillId="0" borderId="6" xfId="0" applyFont="1" applyFill="1" applyBorder="1" applyAlignment="1">
      <alignment horizontal="left"/>
    </xf>
    <xf numFmtId="0" fontId="0" fillId="0" borderId="8" xfId="0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177" fontId="0" fillId="0" borderId="8" xfId="0" applyNumberFormat="1" applyFont="1" applyFill="1" applyBorder="1" applyAlignment="1">
      <alignment horizontal="center"/>
    </xf>
    <xf numFmtId="177" fontId="6" fillId="0" borderId="6" xfId="0" applyNumberFormat="1" applyFont="1" applyFill="1" applyBorder="1" applyAlignment="1">
      <alignment horizontal="center"/>
    </xf>
    <xf numFmtId="177" fontId="6" fillId="0" borderId="8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2" fontId="3" fillId="0" borderId="0" xfId="0" applyNumberFormat="1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5" fillId="0" borderId="3" xfId="0" applyFont="1" applyFill="1" applyBorder="1" applyAlignment="1"/>
    <xf numFmtId="0" fontId="5" fillId="0" borderId="3" xfId="0" applyFont="1" applyFill="1" applyBorder="1" applyAlignment="1">
      <alignment horizontal="center"/>
    </xf>
    <xf numFmtId="178" fontId="5" fillId="0" borderId="3" xfId="0" applyNumberFormat="1" applyFont="1" applyFill="1" applyBorder="1" applyAlignment="1">
      <alignment horizontal="center"/>
    </xf>
    <xf numFmtId="0" fontId="5" fillId="0" borderId="0" xfId="0" applyFont="1" applyFill="1" applyAlignment="1"/>
    <xf numFmtId="0" fontId="5" fillId="0" borderId="8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0" fillId="4" borderId="4" xfId="0" applyFont="1" applyFill="1" applyBorder="1" applyAlignment="1"/>
    <xf numFmtId="0" fontId="0" fillId="4" borderId="5" xfId="0" applyFont="1" applyFill="1" applyBorder="1" applyAlignment="1">
      <alignment horizontal="center"/>
    </xf>
    <xf numFmtId="176" fontId="0" fillId="4" borderId="0" xfId="0" applyNumberFormat="1" applyFont="1" applyFill="1" applyBorder="1" applyAlignment="1">
      <alignment horizontal="center"/>
    </xf>
    <xf numFmtId="176" fontId="0" fillId="4" borderId="4" xfId="0" applyNumberFormat="1" applyFont="1" applyFill="1" applyBorder="1" applyAlignment="1">
      <alignment horizontal="center"/>
    </xf>
    <xf numFmtId="176" fontId="0" fillId="4" borderId="5" xfId="0" applyNumberFormat="1" applyFont="1" applyFill="1" applyBorder="1" applyAlignment="1">
      <alignment horizontal="center"/>
    </xf>
    <xf numFmtId="0" fontId="3" fillId="4" borderId="4" xfId="0" applyFont="1" applyFill="1" applyBorder="1" applyAlignment="1"/>
    <xf numFmtId="0" fontId="3" fillId="0" borderId="4" xfId="0" applyFont="1" applyFill="1" applyBorder="1" applyAlignment="1"/>
    <xf numFmtId="176" fontId="0" fillId="0" borderId="5" xfId="0" applyNumberFormat="1" applyFont="1" applyFill="1" applyBorder="1" applyAlignment="1">
      <alignment horizontal="center"/>
    </xf>
    <xf numFmtId="0" fontId="5" fillId="0" borderId="4" xfId="0" applyFont="1" applyFill="1" applyBorder="1" applyAlignment="1"/>
    <xf numFmtId="0" fontId="5" fillId="0" borderId="5" xfId="0" applyFont="1" applyFill="1" applyBorder="1" applyAlignment="1"/>
    <xf numFmtId="0" fontId="5" fillId="0" borderId="0" xfId="0" applyFont="1" applyFill="1" applyBorder="1" applyAlignment="1"/>
    <xf numFmtId="0" fontId="3" fillId="0" borderId="4" xfId="0" applyFont="1" applyFill="1" applyBorder="1" applyAlignment="1"/>
    <xf numFmtId="0" fontId="0" fillId="0" borderId="5" xfId="0" applyFont="1" applyFill="1" applyBorder="1" applyAlignment="1">
      <alignment horizontal="center"/>
    </xf>
    <xf numFmtId="176" fontId="0" fillId="0" borderId="4" xfId="0" applyNumberFormat="1" applyFont="1" applyFill="1" applyBorder="1" applyAlignment="1">
      <alignment horizontal="center"/>
    </xf>
    <xf numFmtId="176" fontId="0" fillId="0" borderId="0" xfId="0" applyNumberFormat="1" applyFont="1" applyFill="1" applyBorder="1" applyAlignment="1">
      <alignment horizontal="center"/>
    </xf>
    <xf numFmtId="176" fontId="0" fillId="0" borderId="5" xfId="0" applyNumberFormat="1" applyFont="1" applyFill="1" applyBorder="1" applyAlignment="1">
      <alignment horizontal="center"/>
    </xf>
    <xf numFmtId="0" fontId="7" fillId="0" borderId="4" xfId="0" applyFont="1" applyFill="1" applyBorder="1" applyAlignment="1"/>
    <xf numFmtId="0" fontId="5" fillId="0" borderId="5" xfId="0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176" fontId="5" fillId="0" borderId="4" xfId="0" applyNumberFormat="1" applyFont="1" applyFill="1" applyBorder="1" applyAlignment="1">
      <alignment horizontal="center"/>
    </xf>
    <xf numFmtId="176" fontId="5" fillId="0" borderId="5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0" fontId="0" fillId="4" borderId="4" xfId="0" applyFont="1" applyFill="1" applyBorder="1" applyAlignment="1">
      <alignment wrapText="1"/>
    </xf>
    <xf numFmtId="176" fontId="4" fillId="4" borderId="4" xfId="0" applyNumberFormat="1" applyFont="1" applyFill="1" applyBorder="1" applyAlignment="1">
      <alignment horizontal="center"/>
    </xf>
    <xf numFmtId="0" fontId="7" fillId="0" borderId="6" xfId="0" applyFont="1" applyFill="1" applyBorder="1" applyAlignment="1"/>
    <xf numFmtId="0" fontId="5" fillId="0" borderId="7" xfId="0" applyFont="1" applyFill="1" applyBorder="1" applyAlignment="1">
      <alignment horizontal="center"/>
    </xf>
    <xf numFmtId="176" fontId="4" fillId="0" borderId="8" xfId="0" applyNumberFormat="1" applyFont="1" applyFill="1" applyBorder="1" applyAlignment="1">
      <alignment horizontal="center"/>
    </xf>
    <xf numFmtId="176" fontId="5" fillId="0" borderId="8" xfId="0" applyNumberFormat="1" applyFont="1" applyFill="1" applyBorder="1" applyAlignment="1">
      <alignment horizontal="center"/>
    </xf>
    <xf numFmtId="176" fontId="5" fillId="0" borderId="7" xfId="0" applyNumberFormat="1" applyFont="1" applyFill="1" applyBorder="1" applyAlignment="1">
      <alignment horizontal="center"/>
    </xf>
    <xf numFmtId="176" fontId="5" fillId="0" borderId="6" xfId="0" applyNumberFormat="1" applyFont="1" applyFill="1" applyBorder="1" applyAlignment="1">
      <alignment horizontal="center"/>
    </xf>
    <xf numFmtId="0" fontId="7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0" fillId="0" borderId="6" xfId="0" applyFont="1" applyFill="1" applyBorder="1" applyAlignment="1"/>
    <xf numFmtId="0" fontId="3" fillId="0" borderId="2" xfId="0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0" fontId="3" fillId="0" borderId="9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left"/>
    </xf>
    <xf numFmtId="0" fontId="3" fillId="0" borderId="1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left"/>
    </xf>
    <xf numFmtId="0" fontId="0" fillId="0" borderId="11" xfId="0" applyFont="1" applyFill="1" applyBorder="1" applyAlignment="1"/>
    <xf numFmtId="0" fontId="0" fillId="0" borderId="12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left"/>
    </xf>
    <xf numFmtId="0" fontId="0" fillId="0" borderId="13" xfId="0" applyFont="1" applyFill="1" applyBorder="1" applyAlignment="1">
      <alignment horizontal="center"/>
    </xf>
    <xf numFmtId="0" fontId="0" fillId="0" borderId="14" xfId="0" applyFont="1" applyFill="1" applyBorder="1" applyAlignment="1">
      <alignment horizontal="center"/>
    </xf>
    <xf numFmtId="0" fontId="0" fillId="0" borderId="7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center"/>
    </xf>
    <xf numFmtId="0" fontId="0" fillId="0" borderId="15" xfId="0" applyFont="1" applyFill="1" applyBorder="1" applyAlignment="1">
      <alignment horizontal="left"/>
    </xf>
    <xf numFmtId="0" fontId="0" fillId="0" borderId="4" xfId="0" applyFont="1" applyFill="1" applyBorder="1" applyAlignment="1">
      <alignment horizontal="center"/>
    </xf>
    <xf numFmtId="0" fontId="0" fillId="0" borderId="16" xfId="0" applyFont="1" applyFill="1" applyBorder="1" applyAlignment="1">
      <alignment horizontal="left"/>
    </xf>
    <xf numFmtId="176" fontId="0" fillId="0" borderId="6" xfId="0" applyNumberFormat="1" applyFont="1" applyFill="1" applyBorder="1" applyAlignment="1">
      <alignment horizontal="center"/>
    </xf>
    <xf numFmtId="176" fontId="0" fillId="0" borderId="8" xfId="0" applyNumberFormat="1" applyFont="1" applyFill="1" applyBorder="1" applyAlignment="1">
      <alignment horizontal="center"/>
    </xf>
    <xf numFmtId="0" fontId="0" fillId="0" borderId="17" xfId="0" applyFont="1" applyFill="1" applyBorder="1" applyAlignment="1">
      <alignment horizontal="left"/>
    </xf>
    <xf numFmtId="0" fontId="3" fillId="0" borderId="15" xfId="0" applyFont="1" applyFill="1" applyBorder="1" applyAlignment="1">
      <alignment horizontal="left"/>
    </xf>
    <xf numFmtId="0" fontId="3" fillId="0" borderId="16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left"/>
    </xf>
    <xf numFmtId="0" fontId="5" fillId="0" borderId="8" xfId="0" applyFont="1" applyFill="1" applyBorder="1" applyAlignment="1">
      <alignment horizontal="left"/>
    </xf>
    <xf numFmtId="0" fontId="0" fillId="0" borderId="5" xfId="0" applyFont="1" applyFill="1" applyBorder="1" applyAlignment="1">
      <alignment horizontal="left"/>
    </xf>
    <xf numFmtId="176" fontId="3" fillId="4" borderId="4" xfId="0" applyNumberFormat="1" applyFont="1" applyFill="1" applyBorder="1" applyAlignment="1">
      <alignment horizontal="center"/>
    </xf>
    <xf numFmtId="176" fontId="3" fillId="4" borderId="5" xfId="0" applyNumberFormat="1" applyFont="1" applyFill="1" applyBorder="1" applyAlignment="1">
      <alignment horizontal="center"/>
    </xf>
    <xf numFmtId="176" fontId="0" fillId="0" borderId="5" xfId="0" applyNumberFormat="1" applyFont="1" applyFill="1" applyBorder="1" applyAlignment="1">
      <alignment horizontal="left"/>
    </xf>
    <xf numFmtId="176" fontId="3" fillId="0" borderId="4" xfId="0" applyNumberFormat="1" applyFont="1" applyFill="1" applyBorder="1" applyAlignment="1">
      <alignment horizontal="center"/>
    </xf>
    <xf numFmtId="176" fontId="3" fillId="0" borderId="5" xfId="0" applyNumberFormat="1" applyFont="1" applyFill="1" applyBorder="1" applyAlignment="1">
      <alignment horizontal="center"/>
    </xf>
    <xf numFmtId="176" fontId="8" fillId="0" borderId="5" xfId="0" applyNumberFormat="1" applyFont="1" applyFill="1" applyBorder="1" applyAlignment="1">
      <alignment horizontal="left"/>
    </xf>
    <xf numFmtId="0" fontId="8" fillId="0" borderId="5" xfId="0" applyFont="1" applyFill="1" applyBorder="1" applyAlignment="1">
      <alignment horizontal="left"/>
    </xf>
    <xf numFmtId="176" fontId="3" fillId="0" borderId="4" xfId="0" applyNumberFormat="1" applyFont="1" applyFill="1" applyBorder="1" applyAlignment="1">
      <alignment horizontal="center"/>
    </xf>
    <xf numFmtId="176" fontId="3" fillId="0" borderId="5" xfId="0" applyNumberFormat="1" applyFont="1" applyFill="1" applyBorder="1" applyAlignment="1">
      <alignment horizontal="center"/>
    </xf>
    <xf numFmtId="176" fontId="7" fillId="0" borderId="4" xfId="0" applyNumberFormat="1" applyFont="1" applyFill="1" applyBorder="1" applyAlignment="1">
      <alignment horizontal="center"/>
    </xf>
    <xf numFmtId="176" fontId="7" fillId="0" borderId="5" xfId="0" applyNumberFormat="1" applyFont="1" applyFill="1" applyBorder="1" applyAlignment="1">
      <alignment horizontal="center"/>
    </xf>
    <xf numFmtId="0" fontId="5" fillId="0" borderId="5" xfId="0" applyFont="1" applyFill="1" applyBorder="1" applyAlignment="1">
      <alignment horizontal="left"/>
    </xf>
    <xf numFmtId="0" fontId="5" fillId="0" borderId="5" xfId="0" applyFont="1" applyFill="1" applyBorder="1" applyAlignment="1">
      <alignment horizontal="left"/>
    </xf>
    <xf numFmtId="176" fontId="3" fillId="4" borderId="0" xfId="0" applyNumberFormat="1" applyFont="1" applyFill="1" applyBorder="1" applyAlignment="1">
      <alignment horizontal="center"/>
    </xf>
    <xf numFmtId="176" fontId="0" fillId="0" borderId="16" xfId="0" applyNumberFormat="1" applyFont="1" applyFill="1" applyBorder="1" applyAlignment="1">
      <alignment horizontal="left"/>
    </xf>
    <xf numFmtId="176" fontId="7" fillId="0" borderId="6" xfId="0" applyNumberFormat="1" applyFont="1" applyFill="1" applyBorder="1" applyAlignment="1">
      <alignment horizontal="center"/>
    </xf>
    <xf numFmtId="176" fontId="7" fillId="0" borderId="8" xfId="0" applyNumberFormat="1" applyFont="1" applyFill="1" applyBorder="1" applyAlignment="1">
      <alignment horizontal="center"/>
    </xf>
    <xf numFmtId="0" fontId="5" fillId="0" borderId="17" xfId="0" applyFont="1" applyFill="1" applyBorder="1" applyAlignment="1">
      <alignment horizontal="left"/>
    </xf>
    <xf numFmtId="176" fontId="7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176" fontId="0" fillId="0" borderId="17" xfId="0" applyNumberFormat="1" applyFont="1" applyFill="1" applyBorder="1" applyAlignment="1">
      <alignment horizontal="left"/>
    </xf>
    <xf numFmtId="2" fontId="5" fillId="0" borderId="4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6" fillId="0" borderId="0" xfId="0" applyNumberFormat="1" applyFont="1" applyFill="1" applyBorder="1" applyAlignment="1">
      <alignment horizontal="center"/>
    </xf>
    <xf numFmtId="0" fontId="9" fillId="0" borderId="4" xfId="0" applyFont="1" applyFill="1" applyBorder="1" applyAlignment="1"/>
    <xf numFmtId="2" fontId="4" fillId="0" borderId="6" xfId="0" applyNumberFormat="1" applyFont="1" applyFill="1" applyBorder="1" applyAlignment="1">
      <alignment horizontal="center"/>
    </xf>
    <xf numFmtId="2" fontId="7" fillId="0" borderId="0" xfId="0" applyNumberFormat="1" applyFont="1" applyFill="1" applyBorder="1" applyAlignment="1">
      <alignment horizontal="center"/>
    </xf>
    <xf numFmtId="0" fontId="10" fillId="0" borderId="0" xfId="0" applyFont="1" applyFill="1" applyAlignment="1"/>
    <xf numFmtId="0" fontId="0" fillId="4" borderId="0" xfId="0" applyFont="1" applyFill="1" applyBorder="1" applyAlignment="1">
      <alignment horizontal="center"/>
    </xf>
    <xf numFmtId="2" fontId="0" fillId="4" borderId="4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2" fontId="5" fillId="4" borderId="4" xfId="0" applyNumberFormat="1" applyFont="1" applyFill="1" applyBorder="1" applyAlignment="1">
      <alignment horizontal="center"/>
    </xf>
    <xf numFmtId="2" fontId="0" fillId="5" borderId="0" xfId="0" applyNumberFormat="1" applyFont="1" applyFill="1" applyBorder="1" applyAlignment="1">
      <alignment horizontal="center"/>
    </xf>
    <xf numFmtId="2" fontId="0" fillId="6" borderId="0" xfId="0" applyNumberFormat="1" applyFont="1" applyFill="1" applyBorder="1" applyAlignment="1">
      <alignment horizontal="center"/>
    </xf>
    <xf numFmtId="0" fontId="0" fillId="4" borderId="0" xfId="0" applyFont="1" applyFill="1" applyBorder="1" applyAlignment="1"/>
    <xf numFmtId="0" fontId="0" fillId="7" borderId="5" xfId="0" applyFont="1" applyFill="1" applyBorder="1" applyAlignment="1">
      <alignment horizontal="center"/>
    </xf>
    <xf numFmtId="0" fontId="0" fillId="4" borderId="5" xfId="0" applyFont="1" applyFill="1" applyBorder="1" applyAlignment="1"/>
    <xf numFmtId="177" fontId="0" fillId="4" borderId="0" xfId="0" applyNumberFormat="1" applyFont="1" applyFill="1" applyBorder="1" applyAlignment="1"/>
    <xf numFmtId="177" fontId="0" fillId="4" borderId="0" xfId="0" applyNumberFormat="1" applyFont="1" applyFill="1" applyBorder="1" applyAlignment="1">
      <alignment vertical="top"/>
    </xf>
    <xf numFmtId="0" fontId="0" fillId="4" borderId="4" xfId="0" applyFont="1" applyFill="1" applyBorder="1" applyAlignment="1">
      <alignment vertical="top" wrapText="1"/>
    </xf>
    <xf numFmtId="0" fontId="0" fillId="4" borderId="5" xfId="0" applyFont="1" applyFill="1" applyBorder="1" applyAlignment="1">
      <alignment horizontal="center" vertical="top" wrapText="1"/>
    </xf>
    <xf numFmtId="177" fontId="0" fillId="6" borderId="0" xfId="0" applyNumberFormat="1" applyFont="1" applyFill="1" applyBorder="1" applyAlignment="1"/>
    <xf numFmtId="0" fontId="3" fillId="0" borderId="6" xfId="0" applyFont="1" applyFill="1" applyBorder="1" applyAlignment="1"/>
    <xf numFmtId="0" fontId="3" fillId="0" borderId="8" xfId="0" applyFont="1" applyFill="1" applyBorder="1" applyAlignment="1"/>
    <xf numFmtId="0" fontId="0" fillId="0" borderId="6" xfId="0" applyFont="1" applyFill="1" applyBorder="1" applyAlignment="1">
      <alignment horizontal="center"/>
    </xf>
    <xf numFmtId="0" fontId="0" fillId="4" borderId="4" xfId="0" applyFont="1" applyFill="1" applyBorder="1" applyAlignment="1">
      <alignment horizontal="center"/>
    </xf>
    <xf numFmtId="176" fontId="7" fillId="0" borderId="7" xfId="0" applyNumberFormat="1" applyFont="1" applyFill="1" applyBorder="1" applyAlignment="1">
      <alignment horizontal="center"/>
    </xf>
    <xf numFmtId="0" fontId="5" fillId="0" borderId="7" xfId="0" applyFont="1" applyFill="1" applyBorder="1" applyAlignment="1">
      <alignment horizontal="left"/>
    </xf>
    <xf numFmtId="0" fontId="1" fillId="0" borderId="0" xfId="49" applyFont="1" applyBorder="1" applyAlignment="1"/>
    <xf numFmtId="0" fontId="5" fillId="0" borderId="0" xfId="0" applyFont="1"/>
    <xf numFmtId="0" fontId="11" fillId="0" borderId="0" xfId="49" applyFont="1" applyAlignment="1"/>
    <xf numFmtId="0" fontId="1" fillId="0" borderId="0" xfId="49" applyFont="1" applyFill="1" applyAlignment="1"/>
    <xf numFmtId="0" fontId="12" fillId="3" borderId="6" xfId="0" applyFont="1" applyFill="1" applyBorder="1" applyAlignment="1"/>
    <xf numFmtId="177" fontId="13" fillId="0" borderId="6" xfId="0" applyNumberFormat="1" applyFont="1" applyFill="1" applyBorder="1" applyAlignment="1">
      <alignment horizontal="center"/>
    </xf>
    <xf numFmtId="176" fontId="4" fillId="4" borderId="0" xfId="0" applyNumberFormat="1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0" fontId="4" fillId="0" borderId="4" xfId="0" applyFont="1" applyFill="1" applyBorder="1" applyAlignment="1"/>
    <xf numFmtId="176" fontId="4" fillId="0" borderId="0" xfId="0" applyNumberFormat="1" applyFont="1" applyFill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0" fillId="0" borderId="0" xfId="0" applyBorder="1"/>
    <xf numFmtId="0" fontId="8" fillId="0" borderId="16" xfId="0" applyFont="1" applyFill="1" applyBorder="1" applyAlignment="1">
      <alignment horizontal="left"/>
    </xf>
    <xf numFmtId="0" fontId="5" fillId="0" borderId="16" xfId="0" applyFont="1" applyFill="1" applyBorder="1" applyAlignment="1">
      <alignment horizontal="left"/>
    </xf>
    <xf numFmtId="2" fontId="13" fillId="3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176" fontId="13" fillId="0" borderId="0" xfId="0" applyNumberFormat="1" applyFont="1" applyFill="1" applyBorder="1" applyAlignment="1">
      <alignment horizontal="center"/>
    </xf>
    <xf numFmtId="0" fontId="0" fillId="7" borderId="0" xfId="0" applyFont="1" applyFill="1" applyBorder="1" applyAlignment="1">
      <alignment horizontal="center"/>
    </xf>
    <xf numFmtId="176" fontId="14" fillId="0" borderId="16" xfId="0" applyNumberFormat="1" applyFont="1" applyFill="1" applyBorder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Fill="1" applyAlignment="1">
      <alignment horizontal="center"/>
    </xf>
    <xf numFmtId="0" fontId="5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0" fillId="0" borderId="5" xfId="0" applyFont="1" applyFill="1" applyBorder="1" applyAlignment="1" quotePrefix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i val="0"/>
        <color indexed="11"/>
      </font>
    </dxf>
    <dxf>
      <font>
        <b val="0"/>
        <color indexed="10"/>
      </font>
    </dxf>
  </dxfs>
  <tableStyles count="0" defaultTableStyle="TableStyleMedium9" defaultPivotStyle="PivotStyleLight16"/>
  <colors>
    <mruColors>
      <color rgb="0000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55"/>
  <sheetViews>
    <sheetView workbookViewId="0">
      <selection activeCell="D14" sqref="D14"/>
    </sheetView>
  </sheetViews>
  <sheetFormatPr defaultColWidth="9" defaultRowHeight="12.5" outlineLevelCol="7"/>
  <cols>
    <col min="1" max="1" width="18.7181818181818" customWidth="1"/>
    <col min="2" max="2" width="70.7181818181818" customWidth="1"/>
    <col min="3" max="3" width="9.71818181818182" customWidth="1"/>
    <col min="4" max="5" width="9.71818181818182" style="181" customWidth="1"/>
    <col min="6" max="6" width="17.8545454545455" style="163" customWidth="1"/>
    <col min="7" max="7" width="9.71818181818182" customWidth="1"/>
    <col min="8" max="8" width="32.7181818181818" style="182" customWidth="1"/>
  </cols>
  <sheetData>
    <row r="1" ht="13" spans="1:1">
      <c r="A1" s="183" t="s">
        <v>0</v>
      </c>
    </row>
    <row r="3" ht="25" spans="1:2">
      <c r="A3" s="183" t="s">
        <v>1</v>
      </c>
      <c r="B3" s="184" t="s">
        <v>2</v>
      </c>
    </row>
    <row r="4" ht="13" spans="1:8">
      <c r="A4" s="183"/>
      <c r="B4" t="s">
        <v>3</v>
      </c>
      <c r="F4"/>
      <c r="H4"/>
    </row>
    <row r="5" ht="13" spans="1:8">
      <c r="A5" s="183"/>
      <c r="F5"/>
      <c r="H5"/>
    </row>
    <row r="6" spans="8:8">
      <c r="H6"/>
    </row>
    <row r="7" spans="8:8">
      <c r="H7"/>
    </row>
    <row r="8" spans="6:8">
      <c r="F8"/>
      <c r="H8"/>
    </row>
    <row r="9" spans="6:8">
      <c r="F9"/>
      <c r="H9"/>
    </row>
    <row r="10" spans="3:8">
      <c r="C10" s="185"/>
      <c r="D10" s="186"/>
      <c r="E10" s="186"/>
      <c r="F10" s="187"/>
      <c r="G10" s="185"/>
      <c r="H10"/>
    </row>
    <row r="11" ht="13" spans="3:8">
      <c r="C11" s="188" t="s">
        <v>4</v>
      </c>
      <c r="D11" s="189">
        <v>38.133</v>
      </c>
      <c r="E11" s="189" t="s">
        <v>5</v>
      </c>
      <c r="F11" s="188" t="s">
        <v>6</v>
      </c>
      <c r="G11" s="185"/>
      <c r="H11"/>
    </row>
    <row r="12" ht="13" spans="1:8">
      <c r="A12" s="183" t="s">
        <v>7</v>
      </c>
      <c r="B12" t="s">
        <v>8</v>
      </c>
      <c r="C12" s="185" t="s">
        <v>9</v>
      </c>
      <c r="D12" s="186" t="s">
        <v>10</v>
      </c>
      <c r="E12" s="186" t="s">
        <v>11</v>
      </c>
      <c r="F12" s="185" t="s">
        <v>12</v>
      </c>
      <c r="G12" s="185"/>
      <c r="H12"/>
    </row>
    <row r="13" spans="3:8">
      <c r="C13" s="185" t="s">
        <v>13</v>
      </c>
      <c r="D13" s="186" t="s">
        <v>10</v>
      </c>
      <c r="E13" s="186" t="s">
        <v>11</v>
      </c>
      <c r="F13" s="185" t="s">
        <v>12</v>
      </c>
      <c r="G13" s="185"/>
      <c r="H13"/>
    </row>
    <row r="14" spans="3:8">
      <c r="C14" s="185" t="s">
        <v>14</v>
      </c>
      <c r="D14" s="186" t="s">
        <v>10</v>
      </c>
      <c r="E14" s="186" t="s">
        <v>11</v>
      </c>
      <c r="F14" s="185" t="s">
        <v>12</v>
      </c>
      <c r="G14" s="185"/>
      <c r="H14"/>
    </row>
    <row r="15" spans="3:8">
      <c r="C15" s="185"/>
      <c r="D15" s="185"/>
      <c r="E15" s="185"/>
      <c r="F15" s="185"/>
      <c r="G15" s="185"/>
      <c r="H15"/>
    </row>
    <row r="16" spans="3:8">
      <c r="C16" s="185"/>
      <c r="D16" s="185"/>
      <c r="E16" s="185"/>
      <c r="F16" s="185"/>
      <c r="G16" s="185"/>
      <c r="H16"/>
    </row>
    <row r="17" spans="3:8">
      <c r="C17" s="185"/>
      <c r="D17" s="186"/>
      <c r="E17" s="186"/>
      <c r="F17" s="185"/>
      <c r="G17" s="185"/>
      <c r="H17"/>
    </row>
    <row r="18" spans="3:8">
      <c r="C18" s="185"/>
      <c r="D18" s="186"/>
      <c r="E18" s="186"/>
      <c r="F18" s="185"/>
      <c r="G18" s="185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AJ124"/>
  <sheetViews>
    <sheetView zoomScale="115" zoomScaleNormal="115" topLeftCell="A40" workbookViewId="0">
      <selection activeCell="I68" sqref="I68"/>
    </sheetView>
  </sheetViews>
  <sheetFormatPr defaultColWidth="10.7181818181818" defaultRowHeight="12.5"/>
  <cols>
    <col min="1" max="1" width="35.7181818181818" style="2" customWidth="1"/>
    <col min="2" max="2" width="13.2818181818182" style="2" customWidth="1"/>
    <col min="3" max="10" width="7.71818181818182" style="2" customWidth="1"/>
    <col min="11" max="11" width="52.7181818181818" style="88" customWidth="1"/>
    <col min="12" max="16384" width="10.7181818181818" style="1"/>
  </cols>
  <sheetData>
    <row r="1" ht="13.25"/>
    <row r="2" ht="13" spans="1:11">
      <c r="A2" s="3" t="s">
        <v>15</v>
      </c>
      <c r="B2" s="4"/>
      <c r="C2" s="5" t="s">
        <v>16</v>
      </c>
      <c r="D2" s="6"/>
      <c r="E2" s="5" t="s">
        <v>17</v>
      </c>
      <c r="F2" s="6"/>
      <c r="G2" s="5" t="s">
        <v>18</v>
      </c>
      <c r="H2" s="6"/>
      <c r="I2" s="89"/>
      <c r="J2" s="90"/>
      <c r="K2" s="91" t="s">
        <v>19</v>
      </c>
    </row>
    <row r="3" ht="13" spans="1:11">
      <c r="A3" s="7"/>
      <c r="B3" s="8" t="s">
        <v>20</v>
      </c>
      <c r="C3" s="9" t="s">
        <v>21</v>
      </c>
      <c r="D3" s="10" t="s">
        <v>22</v>
      </c>
      <c r="E3" s="9" t="s">
        <v>21</v>
      </c>
      <c r="F3" s="10" t="s">
        <v>22</v>
      </c>
      <c r="G3" s="9" t="s">
        <v>21</v>
      </c>
      <c r="H3" s="10" t="s">
        <v>22</v>
      </c>
      <c r="I3" s="92"/>
      <c r="J3" s="93"/>
      <c r="K3" s="94"/>
    </row>
    <row r="4" ht="13" spans="1:11">
      <c r="A4" s="7" t="s">
        <v>23</v>
      </c>
      <c r="B4" s="8" t="s">
        <v>24</v>
      </c>
      <c r="C4" s="9" t="s">
        <v>25</v>
      </c>
      <c r="D4" s="10" t="s">
        <v>25</v>
      </c>
      <c r="E4" s="9" t="s">
        <v>26</v>
      </c>
      <c r="F4" s="10" t="s">
        <v>25</v>
      </c>
      <c r="G4" s="9" t="s">
        <v>26</v>
      </c>
      <c r="H4" s="10" t="s">
        <v>25</v>
      </c>
      <c r="I4" s="92"/>
      <c r="J4" s="93"/>
      <c r="K4" s="94"/>
    </row>
    <row r="5" ht="13" spans="1:11">
      <c r="A5" s="7" t="s">
        <v>27</v>
      </c>
      <c r="B5" s="11" t="s">
        <v>28</v>
      </c>
      <c r="C5" s="12">
        <v>15</v>
      </c>
      <c r="D5" s="13">
        <v>15</v>
      </c>
      <c r="E5" s="9"/>
      <c r="F5" s="10"/>
      <c r="G5" s="9"/>
      <c r="H5" s="10"/>
      <c r="I5" s="92"/>
      <c r="J5" s="93"/>
      <c r="K5" s="94"/>
    </row>
    <row r="6" ht="13" spans="1:11">
      <c r="A6" s="7" t="s">
        <v>29</v>
      </c>
      <c r="B6" s="11" t="s">
        <v>30</v>
      </c>
      <c r="C6" s="12">
        <v>20</v>
      </c>
      <c r="D6" s="13">
        <v>20</v>
      </c>
      <c r="E6" s="9"/>
      <c r="F6" s="10"/>
      <c r="G6" s="9"/>
      <c r="H6" s="10"/>
      <c r="I6" s="92"/>
      <c r="J6" s="93"/>
      <c r="K6" s="94"/>
    </row>
    <row r="7" ht="13" spans="1:11">
      <c r="A7" s="14" t="s">
        <v>31</v>
      </c>
      <c r="B7" s="11"/>
      <c r="C7" s="12">
        <v>106</v>
      </c>
      <c r="D7" s="13">
        <v>106</v>
      </c>
      <c r="E7" s="9"/>
      <c r="F7" s="10"/>
      <c r="G7" s="9"/>
      <c r="H7" s="10"/>
      <c r="I7" s="92"/>
      <c r="J7" s="93"/>
      <c r="K7" s="94"/>
    </row>
    <row r="8" spans="1:11">
      <c r="A8" s="7" t="s">
        <v>32</v>
      </c>
      <c r="B8" s="11" t="s">
        <v>33</v>
      </c>
      <c r="C8" s="15">
        <v>-98</v>
      </c>
      <c r="D8" s="16">
        <v>-98</v>
      </c>
      <c r="E8" s="17"/>
      <c r="F8" s="18"/>
      <c r="G8" s="17"/>
      <c r="H8" s="18"/>
      <c r="I8" s="95"/>
      <c r="J8" s="96"/>
      <c r="K8" s="97" t="s">
        <v>34</v>
      </c>
    </row>
    <row r="9" spans="1:11">
      <c r="A9" s="7" t="s">
        <v>35</v>
      </c>
      <c r="B9" s="11" t="s">
        <v>36</v>
      </c>
      <c r="C9" s="17"/>
      <c r="D9" s="18"/>
      <c r="E9" s="22">
        <v>-99</v>
      </c>
      <c r="F9" s="16">
        <v>-2</v>
      </c>
      <c r="G9" s="22">
        <v>-99</v>
      </c>
      <c r="H9" s="16">
        <v>-10</v>
      </c>
      <c r="I9" s="95"/>
      <c r="J9" s="96"/>
      <c r="K9" s="97" t="s">
        <v>34</v>
      </c>
    </row>
    <row r="10" ht="13.75" spans="1:11">
      <c r="A10" s="166" t="s">
        <v>37</v>
      </c>
      <c r="B10" s="24"/>
      <c r="C10" s="25"/>
      <c r="D10" s="26"/>
      <c r="E10" s="27"/>
      <c r="F10" s="28"/>
      <c r="G10" s="27"/>
      <c r="H10" s="28"/>
      <c r="I10" s="98"/>
      <c r="J10" s="99"/>
      <c r="K10" s="100"/>
    </row>
    <row r="11" ht="13" spans="1:11">
      <c r="A11" s="29"/>
      <c r="B11" s="30"/>
      <c r="C11" s="30"/>
      <c r="D11" s="30"/>
      <c r="E11" s="18"/>
      <c r="F11" s="18"/>
      <c r="G11" s="18"/>
      <c r="H11" s="18"/>
      <c r="I11" s="30"/>
      <c r="J11" s="30"/>
      <c r="K11" s="44"/>
    </row>
    <row r="12" ht="13.25" spans="1:11">
      <c r="A12" s="31"/>
      <c r="B12" s="30"/>
      <c r="C12" s="30"/>
      <c r="D12" s="30"/>
      <c r="E12" s="18"/>
      <c r="F12" s="18"/>
      <c r="G12" s="18"/>
      <c r="H12" s="18"/>
      <c r="I12" s="30"/>
      <c r="J12" s="30"/>
      <c r="K12" s="44"/>
    </row>
    <row r="13" s="162" customFormat="1" ht="13" spans="1:11">
      <c r="A13" s="3" t="s">
        <v>38</v>
      </c>
      <c r="B13" s="6"/>
      <c r="C13" s="5" t="s">
        <v>16</v>
      </c>
      <c r="D13" s="6"/>
      <c r="E13" s="5" t="s">
        <v>17</v>
      </c>
      <c r="F13" s="6"/>
      <c r="G13" s="5" t="s">
        <v>39</v>
      </c>
      <c r="H13" s="6"/>
      <c r="I13" s="101"/>
      <c r="J13" s="6"/>
      <c r="K13" s="102"/>
    </row>
    <row r="14" s="162" customFormat="1" ht="13" spans="1:11">
      <c r="A14" s="32"/>
      <c r="B14" s="30"/>
      <c r="C14" s="9" t="s">
        <v>21</v>
      </c>
      <c r="D14" s="10" t="s">
        <v>22</v>
      </c>
      <c r="E14" s="9" t="s">
        <v>21</v>
      </c>
      <c r="F14" s="10" t="s">
        <v>22</v>
      </c>
      <c r="G14" s="9" t="s">
        <v>21</v>
      </c>
      <c r="H14" s="10" t="s">
        <v>22</v>
      </c>
      <c r="I14" s="103"/>
      <c r="J14" s="30"/>
      <c r="K14" s="104"/>
    </row>
    <row r="15" s="162" customFormat="1" ht="14.25" customHeight="1" spans="1:11">
      <c r="A15" s="7" t="s">
        <v>40</v>
      </c>
      <c r="B15" s="30" t="s">
        <v>41</v>
      </c>
      <c r="C15" s="33">
        <f>(10^12)*(10^-3)*10^(C8/10)</f>
        <v>0.158489319246111</v>
      </c>
      <c r="D15" s="34">
        <f>(10^12)*(10^-3)*10^(D8/10)</f>
        <v>0.158489319246111</v>
      </c>
      <c r="E15" s="35">
        <f>(10^12)*(10^-3)*10^((C8+E9)/10)</f>
        <v>1.99526231496888e-11</v>
      </c>
      <c r="F15" s="34">
        <f>(10^12)*(10^-3)*10^((D8+F9)/10)</f>
        <v>0.1</v>
      </c>
      <c r="G15" s="35">
        <f>(10^12)*(10^-3)*10^((C8+G9)/10)</f>
        <v>1.99526231496888e-11</v>
      </c>
      <c r="H15" s="34">
        <f>(10^12)*(10^-3)*10^((D8+H9)/10)</f>
        <v>0.0158489319246111</v>
      </c>
      <c r="I15" s="33"/>
      <c r="J15" s="34"/>
      <c r="K15" s="104" t="s">
        <v>42</v>
      </c>
    </row>
    <row r="16" s="162" customFormat="1" spans="1:11">
      <c r="A16" s="19" t="s">
        <v>43</v>
      </c>
      <c r="B16" s="30" t="s">
        <v>36</v>
      </c>
      <c r="C16" s="33"/>
      <c r="D16" s="34"/>
      <c r="E16" s="36">
        <f>10*LOG10(E15/(C15+G15))</f>
        <v>-99.0000000005467</v>
      </c>
      <c r="F16" s="37">
        <f>10*LOG10(F15/(D15+H15))</f>
        <v>-2.41392685158224</v>
      </c>
      <c r="G16" s="36">
        <f>10*LOG10(G15/(C15+E15))</f>
        <v>-99.0000000005467</v>
      </c>
      <c r="H16" s="37">
        <f>10*LOG10(H15/(D15+F15))</f>
        <v>-12.1244260279434</v>
      </c>
      <c r="I16" s="33"/>
      <c r="J16" s="34"/>
      <c r="K16" s="104" t="s">
        <v>44</v>
      </c>
    </row>
    <row r="17" s="162" customFormat="1" spans="1:11">
      <c r="A17" s="19" t="s">
        <v>45</v>
      </c>
      <c r="B17" s="11" t="s">
        <v>33</v>
      </c>
      <c r="C17" s="33"/>
      <c r="D17" s="34"/>
      <c r="E17" s="36">
        <f>E9+C8</f>
        <v>-197</v>
      </c>
      <c r="F17" s="37">
        <f>F9+D8</f>
        <v>-100</v>
      </c>
      <c r="G17" s="36">
        <f>G9+C8</f>
        <v>-197</v>
      </c>
      <c r="H17" s="37">
        <f>H9+D8</f>
        <v>-108</v>
      </c>
      <c r="I17" s="33"/>
      <c r="J17" s="34"/>
      <c r="K17" s="104" t="s">
        <v>46</v>
      </c>
    </row>
    <row r="18" s="162" customFormat="1" ht="13.25" spans="1:11">
      <c r="A18" s="38" t="s">
        <v>47</v>
      </c>
      <c r="B18" s="39" t="s">
        <v>48</v>
      </c>
      <c r="C18" s="167">
        <f>10*LOG10((C15+E15+G15)*10^-9)+10*LOG((19.08*10^6)/(15*10^3))</f>
        <v>-66.9551288857826</v>
      </c>
      <c r="D18" s="41">
        <f>10*LOG10((D15+F15+H15)*10^-9)+10*LOG((19.08*10^6)/(15*10^3))</f>
        <v>-64.5722652288334</v>
      </c>
      <c r="E18" s="42" t="s">
        <v>49</v>
      </c>
      <c r="F18" s="43" t="s">
        <v>49</v>
      </c>
      <c r="G18" s="42" t="s">
        <v>49</v>
      </c>
      <c r="H18" s="43" t="s">
        <v>49</v>
      </c>
      <c r="I18" s="105"/>
      <c r="J18" s="106"/>
      <c r="K18" s="107" t="s">
        <v>50</v>
      </c>
    </row>
    <row r="19" s="162" customFormat="1" spans="1:11">
      <c r="A19" s="44"/>
      <c r="B19" s="30"/>
      <c r="C19" s="30"/>
      <c r="D19" s="30"/>
      <c r="E19" s="18"/>
      <c r="F19" s="18"/>
      <c r="G19" s="18"/>
      <c r="H19" s="18"/>
      <c r="I19" s="30"/>
      <c r="J19" s="30"/>
      <c r="K19" s="44"/>
    </row>
    <row r="20" s="162" customFormat="1" ht="13.75" spans="1:11">
      <c r="A20" s="2"/>
      <c r="B20" s="30"/>
      <c r="C20" s="30"/>
      <c r="D20" s="30"/>
      <c r="E20" s="45"/>
      <c r="F20" s="45"/>
      <c r="G20" s="45"/>
      <c r="H20" s="45"/>
      <c r="I20" s="30"/>
      <c r="J20" s="30"/>
      <c r="K20" s="44"/>
    </row>
    <row r="21" s="162" customFormat="1" ht="13" spans="1:11">
      <c r="A21" s="3" t="s">
        <v>51</v>
      </c>
      <c r="B21" s="46"/>
      <c r="C21" s="5" t="s">
        <v>16</v>
      </c>
      <c r="D21" s="6"/>
      <c r="E21" s="5" t="s">
        <v>17</v>
      </c>
      <c r="F21" s="6"/>
      <c r="G21" s="5" t="s">
        <v>18</v>
      </c>
      <c r="H21" s="6"/>
      <c r="I21" s="101"/>
      <c r="J21" s="6"/>
      <c r="K21" s="108" t="s">
        <v>19</v>
      </c>
    </row>
    <row r="22" s="162" customFormat="1" ht="13" spans="1:11">
      <c r="A22" s="7"/>
      <c r="B22" s="11"/>
      <c r="C22" s="9" t="s">
        <v>21</v>
      </c>
      <c r="D22" s="10" t="s">
        <v>22</v>
      </c>
      <c r="E22" s="9" t="s">
        <v>21</v>
      </c>
      <c r="F22" s="10" t="s">
        <v>22</v>
      </c>
      <c r="G22" s="9" t="s">
        <v>21</v>
      </c>
      <c r="H22" s="10" t="s">
        <v>22</v>
      </c>
      <c r="I22" s="103"/>
      <c r="J22" s="30"/>
      <c r="K22" s="109"/>
    </row>
    <row r="23" s="162" customFormat="1" ht="13" spans="1:11">
      <c r="A23" s="7" t="s">
        <v>52</v>
      </c>
      <c r="B23" s="190" t="s">
        <v>53</v>
      </c>
      <c r="C23" s="15">
        <v>1.5</v>
      </c>
      <c r="D23" s="18">
        <f>$C23</f>
        <v>1.5</v>
      </c>
      <c r="E23" s="17"/>
      <c r="F23" s="18"/>
      <c r="G23" s="17"/>
      <c r="H23" s="18"/>
      <c r="I23" s="103"/>
      <c r="J23" s="30"/>
      <c r="K23" s="109"/>
    </row>
    <row r="24" s="162" customFormat="1" ht="13.25" spans="1:11">
      <c r="A24" s="7" t="s">
        <v>54</v>
      </c>
      <c r="B24" s="190" t="s">
        <v>53</v>
      </c>
      <c r="C24" s="17"/>
      <c r="D24" s="18"/>
      <c r="E24" s="15">
        <v>0.3</v>
      </c>
      <c r="F24" s="18">
        <f>$E24</f>
        <v>0.3</v>
      </c>
      <c r="G24" s="15">
        <v>0.3</v>
      </c>
      <c r="H24" s="18">
        <f>$G24</f>
        <v>0.3</v>
      </c>
      <c r="I24" s="103"/>
      <c r="J24" s="30"/>
      <c r="K24" s="107" t="s">
        <v>55</v>
      </c>
    </row>
    <row r="25" s="162" customFormat="1" spans="1:11">
      <c r="A25" s="47"/>
      <c r="B25" s="48"/>
      <c r="C25" s="49"/>
      <c r="D25" s="49"/>
      <c r="E25" s="49"/>
      <c r="F25" s="49"/>
      <c r="G25" s="49"/>
      <c r="H25" s="49"/>
      <c r="I25" s="49"/>
      <c r="J25" s="49"/>
      <c r="K25" s="110"/>
    </row>
    <row r="26" s="162" customFormat="1" ht="13.25" spans="1:11">
      <c r="A26" s="50"/>
      <c r="B26" s="51"/>
      <c r="C26" s="51"/>
      <c r="D26" s="51"/>
      <c r="E26" s="51"/>
      <c r="F26" s="51"/>
      <c r="G26" s="51"/>
      <c r="H26" s="51"/>
      <c r="I26" s="85"/>
      <c r="J26" s="85"/>
      <c r="K26" s="111"/>
    </row>
    <row r="27" ht="13" spans="1:36">
      <c r="A27" s="3" t="s">
        <v>56</v>
      </c>
      <c r="B27" s="46"/>
      <c r="C27" s="52" t="s">
        <v>16</v>
      </c>
      <c r="D27" s="6"/>
      <c r="E27" s="5" t="s">
        <v>17</v>
      </c>
      <c r="F27" s="46"/>
      <c r="G27" s="5" t="s">
        <v>39</v>
      </c>
      <c r="H27" s="46"/>
      <c r="I27" s="5" t="s">
        <v>57</v>
      </c>
      <c r="J27" s="46"/>
      <c r="K27" s="91" t="s">
        <v>19</v>
      </c>
      <c r="L27" s="162"/>
      <c r="M27" s="162"/>
      <c r="N27" s="162"/>
      <c r="O27" s="162"/>
      <c r="P27" s="162"/>
      <c r="Q27" s="162"/>
      <c r="R27" s="162"/>
      <c r="S27" s="162"/>
      <c r="T27" s="162"/>
      <c r="U27" s="162"/>
      <c r="V27" s="162"/>
      <c r="W27" s="162"/>
      <c r="X27" s="162"/>
      <c r="Y27" s="162"/>
      <c r="Z27" s="162"/>
      <c r="AA27" s="162"/>
      <c r="AB27" s="162"/>
      <c r="AC27" s="162"/>
      <c r="AD27" s="162"/>
      <c r="AE27" s="162"/>
      <c r="AF27" s="162"/>
      <c r="AG27" s="162"/>
      <c r="AH27" s="162"/>
      <c r="AI27" s="162"/>
      <c r="AJ27" s="162"/>
    </row>
    <row r="28" ht="13" spans="1:36">
      <c r="A28" s="32"/>
      <c r="B28" s="11"/>
      <c r="C28" s="9" t="s">
        <v>21</v>
      </c>
      <c r="D28" s="10" t="s">
        <v>22</v>
      </c>
      <c r="E28" s="9" t="s">
        <v>21</v>
      </c>
      <c r="F28" s="8" t="s">
        <v>22</v>
      </c>
      <c r="G28" s="9" t="s">
        <v>21</v>
      </c>
      <c r="H28" s="8" t="s">
        <v>22</v>
      </c>
      <c r="I28" s="9" t="s">
        <v>21</v>
      </c>
      <c r="J28" s="8" t="s">
        <v>22</v>
      </c>
      <c r="K28" s="94"/>
      <c r="L28" s="162"/>
      <c r="M28" s="162"/>
      <c r="N28" s="162"/>
      <c r="O28" s="162"/>
      <c r="P28" s="162"/>
      <c r="Q28" s="162"/>
      <c r="R28" s="162"/>
      <c r="S28" s="162"/>
      <c r="T28" s="162"/>
      <c r="U28" s="162"/>
      <c r="V28" s="162"/>
      <c r="W28" s="162"/>
      <c r="X28" s="162"/>
      <c r="Y28" s="162"/>
      <c r="Z28" s="162"/>
      <c r="AA28" s="162"/>
      <c r="AB28" s="162"/>
      <c r="AC28" s="162"/>
      <c r="AD28" s="162"/>
      <c r="AE28" s="162"/>
      <c r="AF28" s="162"/>
      <c r="AG28" s="162"/>
      <c r="AH28" s="162"/>
      <c r="AI28" s="162"/>
      <c r="AJ28" s="162"/>
    </row>
    <row r="29" spans="1:36">
      <c r="A29" s="53" t="s">
        <v>58</v>
      </c>
      <c r="B29" s="54" t="s">
        <v>59</v>
      </c>
      <c r="C29" s="168"/>
      <c r="D29" s="55">
        <v>0</v>
      </c>
      <c r="E29" s="77"/>
      <c r="F29" s="57">
        <v>1</v>
      </c>
      <c r="G29" s="77"/>
      <c r="H29" s="57">
        <f>H15/(D15+H15)</f>
        <v>0.0909090909090909</v>
      </c>
      <c r="I29" s="56"/>
      <c r="J29" s="57"/>
      <c r="K29" s="112" t="s">
        <v>60</v>
      </c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  <c r="X29" s="162"/>
      <c r="Y29" s="162"/>
      <c r="Z29" s="162"/>
      <c r="AA29" s="162"/>
      <c r="AB29" s="162"/>
      <c r="AC29" s="162"/>
      <c r="AD29" s="162"/>
      <c r="AE29" s="162"/>
      <c r="AF29" s="162"/>
      <c r="AG29" s="162"/>
      <c r="AH29" s="162"/>
      <c r="AI29" s="162"/>
      <c r="AJ29" s="162"/>
    </row>
    <row r="30" ht="13" spans="1:36">
      <c r="A30" s="58" t="s">
        <v>61</v>
      </c>
      <c r="B30" s="54" t="s">
        <v>36</v>
      </c>
      <c r="C30" s="168"/>
      <c r="D30" s="55">
        <f>D29*D23</f>
        <v>0</v>
      </c>
      <c r="E30" s="77"/>
      <c r="F30" s="57">
        <f>F29*F24</f>
        <v>0.3</v>
      </c>
      <c r="G30" s="77"/>
      <c r="H30" s="57">
        <f>H29*H24</f>
        <v>0.0272727272727273</v>
      </c>
      <c r="I30" s="113">
        <f>SQRT(SUMSQ(C30,E30,G30))</f>
        <v>0</v>
      </c>
      <c r="J30" s="114">
        <f>SQRT(SUMSQ(D30,F30,H30))</f>
        <v>0.301237118650562</v>
      </c>
      <c r="K30" s="115" t="s">
        <v>62</v>
      </c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62"/>
      <c r="X30" s="162"/>
      <c r="Y30" s="162"/>
      <c r="Z30" s="162"/>
      <c r="AA30" s="162"/>
      <c r="AB30" s="162"/>
      <c r="AC30" s="162"/>
      <c r="AD30" s="162"/>
      <c r="AE30" s="162"/>
      <c r="AF30" s="162"/>
      <c r="AG30" s="162"/>
      <c r="AH30" s="162"/>
      <c r="AI30" s="162"/>
      <c r="AJ30" s="162"/>
    </row>
    <row r="31" ht="13" spans="1:36">
      <c r="A31" s="59"/>
      <c r="B31" s="11"/>
      <c r="C31" s="169"/>
      <c r="D31" s="34"/>
      <c r="E31" s="35"/>
      <c r="F31" s="60"/>
      <c r="G31" s="35"/>
      <c r="H31" s="60"/>
      <c r="I31" s="116"/>
      <c r="J31" s="117"/>
      <c r="K31" s="118"/>
      <c r="L31" s="162"/>
      <c r="M31" s="162"/>
      <c r="N31" s="162"/>
      <c r="O31" s="162"/>
      <c r="P31" s="162"/>
      <c r="Q31" s="162"/>
      <c r="R31" s="162"/>
      <c r="S31" s="162"/>
      <c r="T31" s="162"/>
      <c r="U31" s="162"/>
      <c r="V31" s="162"/>
      <c r="W31" s="162"/>
      <c r="X31" s="162"/>
      <c r="Y31" s="162"/>
      <c r="Z31" s="162"/>
      <c r="AA31" s="162"/>
      <c r="AB31" s="162"/>
      <c r="AC31" s="162"/>
      <c r="AD31" s="162"/>
      <c r="AE31" s="162"/>
      <c r="AF31" s="162"/>
      <c r="AG31" s="162"/>
      <c r="AH31" s="162"/>
      <c r="AI31" s="162"/>
      <c r="AJ31" s="162"/>
    </row>
    <row r="32" spans="1:36">
      <c r="A32" s="7"/>
      <c r="B32" s="11"/>
      <c r="C32" s="169"/>
      <c r="D32" s="34"/>
      <c r="E32" s="35"/>
      <c r="F32" s="60"/>
      <c r="G32" s="35"/>
      <c r="H32" s="60"/>
      <c r="I32" s="33"/>
      <c r="J32" s="60"/>
      <c r="K32" s="118"/>
      <c r="L32" s="162"/>
      <c r="M32" s="162"/>
      <c r="N32" s="162"/>
      <c r="O32" s="162"/>
      <c r="P32" s="162"/>
      <c r="Q32" s="162"/>
      <c r="R32" s="162"/>
      <c r="S32" s="162"/>
      <c r="T32" s="162"/>
      <c r="U32" s="162"/>
      <c r="V32" s="162"/>
      <c r="W32" s="162"/>
      <c r="X32" s="162"/>
      <c r="Y32" s="162"/>
      <c r="Z32" s="162"/>
      <c r="AA32" s="162"/>
      <c r="AB32" s="162"/>
      <c r="AC32" s="162"/>
      <c r="AD32" s="162"/>
      <c r="AE32" s="162"/>
      <c r="AF32" s="162"/>
      <c r="AG32" s="162"/>
      <c r="AH32" s="162"/>
      <c r="AI32" s="162"/>
      <c r="AJ32" s="162"/>
    </row>
    <row r="33" spans="1:36">
      <c r="A33" s="53" t="s">
        <v>63</v>
      </c>
      <c r="B33" s="54" t="s">
        <v>59</v>
      </c>
      <c r="C33" s="77"/>
      <c r="D33" s="55">
        <v>0</v>
      </c>
      <c r="E33" s="77"/>
      <c r="F33" s="57">
        <f>F15/(D15+F15)</f>
        <v>0.386863179846857</v>
      </c>
      <c r="G33" s="77"/>
      <c r="H33" s="57">
        <v>1</v>
      </c>
      <c r="I33" s="56"/>
      <c r="J33" s="57"/>
      <c r="K33" s="112" t="s">
        <v>60</v>
      </c>
      <c r="L33" s="162"/>
      <c r="M33" s="162"/>
      <c r="N33" s="162"/>
      <c r="O33" s="162"/>
      <c r="P33" s="162"/>
      <c r="Q33" s="162"/>
      <c r="R33" s="162"/>
      <c r="S33" s="162"/>
      <c r="T33" s="162"/>
      <c r="U33" s="162"/>
      <c r="V33" s="162"/>
      <c r="W33" s="162"/>
      <c r="X33" s="162"/>
      <c r="Y33" s="162"/>
      <c r="Z33" s="162"/>
      <c r="AA33" s="162"/>
      <c r="AB33" s="162"/>
      <c r="AC33" s="162"/>
      <c r="AD33" s="162"/>
      <c r="AE33" s="162"/>
      <c r="AF33" s="162"/>
      <c r="AG33" s="162"/>
      <c r="AH33" s="162"/>
      <c r="AI33" s="162"/>
      <c r="AJ33" s="162"/>
    </row>
    <row r="34" ht="13" spans="1:36">
      <c r="A34" s="58" t="s">
        <v>64</v>
      </c>
      <c r="B34" s="54" t="s">
        <v>36</v>
      </c>
      <c r="C34" s="77"/>
      <c r="D34" s="55">
        <f>D33*D23</f>
        <v>0</v>
      </c>
      <c r="E34" s="77"/>
      <c r="F34" s="57">
        <f>F33*F24</f>
        <v>0.116058953954057</v>
      </c>
      <c r="G34" s="77"/>
      <c r="H34" s="57">
        <f>H33*H24</f>
        <v>0.3</v>
      </c>
      <c r="I34" s="113">
        <f>SQRT(SUMSQ(C34,E34,G34))</f>
        <v>0</v>
      </c>
      <c r="J34" s="114">
        <f>SQRT(SUMSQ(D34,F34,H34))</f>
        <v>0.321667034047491</v>
      </c>
      <c r="K34" s="115" t="s">
        <v>62</v>
      </c>
      <c r="L34" s="162"/>
      <c r="M34" s="162"/>
      <c r="N34" s="162"/>
      <c r="O34" s="162"/>
      <c r="P34" s="162"/>
      <c r="Q34" s="162"/>
      <c r="R34" s="162"/>
      <c r="S34" s="162"/>
      <c r="T34" s="162"/>
      <c r="U34" s="162"/>
      <c r="V34" s="162"/>
      <c r="W34" s="162"/>
      <c r="X34" s="162"/>
      <c r="Y34" s="162"/>
      <c r="Z34" s="162"/>
      <c r="AA34" s="162"/>
      <c r="AB34" s="162"/>
      <c r="AC34" s="162"/>
      <c r="AD34" s="162"/>
      <c r="AE34" s="162"/>
      <c r="AF34" s="162"/>
      <c r="AG34" s="162"/>
      <c r="AH34" s="162"/>
      <c r="AI34" s="162"/>
      <c r="AJ34" s="162"/>
    </row>
    <row r="35" ht="13" spans="1:36">
      <c r="A35" s="59"/>
      <c r="B35" s="11"/>
      <c r="C35" s="169"/>
      <c r="D35" s="34"/>
      <c r="E35" s="35"/>
      <c r="F35" s="60"/>
      <c r="G35" s="35"/>
      <c r="H35" s="60"/>
      <c r="I35" s="116"/>
      <c r="J35" s="117"/>
      <c r="K35" s="115"/>
      <c r="L35" s="162"/>
      <c r="M35" s="162"/>
      <c r="N35" s="162"/>
      <c r="O35" s="162"/>
      <c r="P35" s="162"/>
      <c r="Q35" s="162"/>
      <c r="R35" s="162"/>
      <c r="S35" s="162"/>
      <c r="T35" s="162"/>
      <c r="U35" s="162"/>
      <c r="V35" s="162"/>
      <c r="W35" s="162"/>
      <c r="X35" s="162"/>
      <c r="Y35" s="162"/>
      <c r="Z35" s="162"/>
      <c r="AA35" s="162"/>
      <c r="AB35" s="162"/>
      <c r="AC35" s="162"/>
      <c r="AD35" s="162"/>
      <c r="AE35" s="162"/>
      <c r="AF35" s="162"/>
      <c r="AG35" s="162"/>
      <c r="AH35" s="162"/>
      <c r="AI35" s="162"/>
      <c r="AJ35" s="162"/>
    </row>
    <row r="36" spans="1:36">
      <c r="A36" s="7"/>
      <c r="B36" s="11"/>
      <c r="C36" s="169"/>
      <c r="D36" s="34"/>
      <c r="E36" s="35"/>
      <c r="F36" s="60"/>
      <c r="G36" s="35"/>
      <c r="H36" s="60"/>
      <c r="I36" s="33"/>
      <c r="J36" s="60"/>
      <c r="K36" s="115"/>
      <c r="L36" s="162"/>
      <c r="M36" s="162"/>
      <c r="N36" s="162"/>
      <c r="O36" s="162"/>
      <c r="P36" s="162"/>
      <c r="Q36" s="162"/>
      <c r="R36" s="162"/>
      <c r="S36" s="162"/>
      <c r="T36" s="162"/>
      <c r="U36" s="162"/>
      <c r="V36" s="162"/>
      <c r="W36" s="162"/>
      <c r="X36" s="162"/>
      <c r="Y36" s="162"/>
      <c r="Z36" s="162"/>
      <c r="AA36" s="162"/>
      <c r="AB36" s="162"/>
      <c r="AC36" s="162"/>
      <c r="AD36" s="162"/>
      <c r="AE36" s="162"/>
      <c r="AF36" s="162"/>
      <c r="AG36" s="162"/>
      <c r="AH36" s="162"/>
      <c r="AI36" s="162"/>
      <c r="AJ36" s="162"/>
    </row>
    <row r="37" spans="1:36">
      <c r="A37" s="53" t="s">
        <v>65</v>
      </c>
      <c r="B37" s="54" t="s">
        <v>59</v>
      </c>
      <c r="C37" s="77"/>
      <c r="D37" s="55">
        <v>1</v>
      </c>
      <c r="E37" s="77"/>
      <c r="F37" s="57">
        <v>1</v>
      </c>
      <c r="G37" s="77"/>
      <c r="H37" s="57">
        <v>0</v>
      </c>
      <c r="I37" s="56"/>
      <c r="J37" s="57"/>
      <c r="K37" s="112" t="s">
        <v>66</v>
      </c>
      <c r="L37" s="162"/>
      <c r="M37" s="173"/>
      <c r="N37" s="173"/>
      <c r="O37" s="162"/>
      <c r="P37" s="162"/>
      <c r="Q37" s="162"/>
      <c r="R37" s="162"/>
      <c r="S37" s="162"/>
      <c r="T37" s="162"/>
      <c r="U37" s="162"/>
      <c r="V37" s="162"/>
      <c r="W37" s="162"/>
      <c r="X37" s="162"/>
      <c r="Y37" s="162"/>
      <c r="Z37" s="162"/>
      <c r="AA37" s="162"/>
      <c r="AB37" s="162"/>
      <c r="AC37" s="162"/>
      <c r="AD37" s="162"/>
      <c r="AE37" s="162"/>
      <c r="AF37" s="162"/>
      <c r="AG37" s="162"/>
      <c r="AH37" s="162"/>
      <c r="AI37" s="162"/>
      <c r="AJ37" s="162"/>
    </row>
    <row r="38" ht="13" spans="1:36">
      <c r="A38" s="58" t="s">
        <v>67</v>
      </c>
      <c r="B38" s="54" t="s">
        <v>36</v>
      </c>
      <c r="C38" s="77"/>
      <c r="D38" s="55">
        <f>D37*D23</f>
        <v>1.5</v>
      </c>
      <c r="E38" s="77"/>
      <c r="F38" s="57">
        <f>F37*F24</f>
        <v>0.3</v>
      </c>
      <c r="G38" s="77"/>
      <c r="H38" s="57">
        <f>H37*H24</f>
        <v>0</v>
      </c>
      <c r="I38" s="113">
        <f>SQRT(SUMSQ(C38,E38,G38))</f>
        <v>0</v>
      </c>
      <c r="J38" s="114">
        <f>SQRT(SUMSQ(D38,F38,H38))</f>
        <v>1.52970585407784</v>
      </c>
      <c r="K38" s="115" t="s">
        <v>68</v>
      </c>
      <c r="L38" s="162"/>
      <c r="M38" s="173"/>
      <c r="N38" s="173"/>
      <c r="O38" s="162"/>
      <c r="P38" s="162"/>
      <c r="Q38" s="162"/>
      <c r="R38" s="162"/>
      <c r="S38" s="162"/>
      <c r="T38" s="162"/>
      <c r="U38" s="162"/>
      <c r="V38" s="162"/>
      <c r="W38" s="162"/>
      <c r="X38" s="162"/>
      <c r="Y38" s="162"/>
      <c r="Z38" s="162"/>
      <c r="AA38" s="162"/>
      <c r="AB38" s="162"/>
      <c r="AC38" s="162"/>
      <c r="AD38" s="162"/>
      <c r="AE38" s="162"/>
      <c r="AF38" s="162"/>
      <c r="AG38" s="162"/>
      <c r="AH38" s="162"/>
      <c r="AI38" s="162"/>
      <c r="AJ38" s="162"/>
    </row>
    <row r="39" spans="1:36">
      <c r="A39" s="61"/>
      <c r="B39" s="62"/>
      <c r="C39" s="170"/>
      <c r="D39" s="63"/>
      <c r="E39" s="170"/>
      <c r="F39" s="62"/>
      <c r="G39" s="170"/>
      <c r="H39" s="62"/>
      <c r="I39" s="61"/>
      <c r="J39" s="62"/>
      <c r="K39" s="119"/>
      <c r="L39" s="162"/>
      <c r="M39" s="173"/>
      <c r="N39" s="173"/>
      <c r="O39" s="162"/>
      <c r="P39" s="162"/>
      <c r="Q39" s="162"/>
      <c r="R39" s="162"/>
      <c r="S39" s="162"/>
      <c r="T39" s="162"/>
      <c r="U39" s="162"/>
      <c r="V39" s="162"/>
      <c r="W39" s="162"/>
      <c r="X39" s="162"/>
      <c r="Y39" s="162"/>
      <c r="Z39" s="162"/>
      <c r="AA39" s="162"/>
      <c r="AB39" s="162"/>
      <c r="AC39" s="162"/>
      <c r="AD39" s="162"/>
      <c r="AE39" s="162"/>
      <c r="AF39" s="162"/>
      <c r="AG39" s="162"/>
      <c r="AH39" s="162"/>
      <c r="AI39" s="162"/>
      <c r="AJ39" s="162"/>
    </row>
    <row r="40" spans="1:36">
      <c r="A40" s="61"/>
      <c r="B40" s="62"/>
      <c r="C40" s="170"/>
      <c r="D40" s="63"/>
      <c r="E40" s="170"/>
      <c r="F40" s="62"/>
      <c r="G40" s="170"/>
      <c r="H40" s="62"/>
      <c r="I40" s="61"/>
      <c r="J40" s="62"/>
      <c r="K40" s="119"/>
      <c r="L40" s="162"/>
      <c r="M40" s="173"/>
      <c r="N40" s="173"/>
      <c r="O40" s="162"/>
      <c r="P40" s="162"/>
      <c r="Q40" s="162"/>
      <c r="R40" s="162"/>
      <c r="S40" s="162"/>
      <c r="T40" s="162"/>
      <c r="U40" s="162"/>
      <c r="V40" s="162"/>
      <c r="W40" s="162"/>
      <c r="X40" s="162"/>
      <c r="Y40" s="162"/>
      <c r="Z40" s="162"/>
      <c r="AA40" s="162"/>
      <c r="AB40" s="162"/>
      <c r="AC40" s="162"/>
      <c r="AD40" s="162"/>
      <c r="AE40" s="162"/>
      <c r="AF40" s="162"/>
      <c r="AG40" s="162"/>
      <c r="AH40" s="162"/>
      <c r="AI40" s="162"/>
      <c r="AJ40" s="162"/>
    </row>
    <row r="41" spans="1:11">
      <c r="A41" s="53" t="s">
        <v>69</v>
      </c>
      <c r="B41" s="54" t="s">
        <v>59</v>
      </c>
      <c r="C41" s="77"/>
      <c r="D41" s="55">
        <v>1</v>
      </c>
      <c r="E41" s="77"/>
      <c r="F41" s="57">
        <v>0</v>
      </c>
      <c r="G41" s="77"/>
      <c r="H41" s="57">
        <v>1</v>
      </c>
      <c r="I41" s="56"/>
      <c r="J41" s="57"/>
      <c r="K41" s="112" t="s">
        <v>66</v>
      </c>
    </row>
    <row r="42" ht="13" spans="1:11">
      <c r="A42" s="58" t="s">
        <v>70</v>
      </c>
      <c r="B42" s="54" t="s">
        <v>36</v>
      </c>
      <c r="C42" s="77"/>
      <c r="D42" s="55">
        <f>D41*D23</f>
        <v>1.5</v>
      </c>
      <c r="E42" s="77"/>
      <c r="F42" s="57">
        <f>F24*F41</f>
        <v>0</v>
      </c>
      <c r="G42" s="77"/>
      <c r="H42" s="57">
        <f>H24*H41</f>
        <v>0.3</v>
      </c>
      <c r="I42" s="113">
        <f>SQRT(SUMSQ(C42,E42,G42))</f>
        <v>0</v>
      </c>
      <c r="J42" s="114">
        <f>SQRT(SUMSQ(D42,F42,H42))</f>
        <v>1.52970585407784</v>
      </c>
      <c r="K42" s="115" t="s">
        <v>68</v>
      </c>
    </row>
    <row r="43" spans="1:11">
      <c r="A43" s="61"/>
      <c r="B43" s="62"/>
      <c r="C43" s="170"/>
      <c r="D43" s="63"/>
      <c r="E43" s="170"/>
      <c r="F43" s="62"/>
      <c r="G43" s="170"/>
      <c r="H43" s="62"/>
      <c r="I43" s="61"/>
      <c r="J43" s="62"/>
      <c r="K43" s="119"/>
    </row>
    <row r="44" spans="1:11">
      <c r="A44" s="53" t="s">
        <v>71</v>
      </c>
      <c r="B44" s="54" t="s">
        <v>59</v>
      </c>
      <c r="C44" s="77"/>
      <c r="D44" s="55">
        <v>1</v>
      </c>
      <c r="E44" s="77"/>
      <c r="F44" s="57">
        <f>F15/(D15+F15+H15)</f>
        <v>0.364513514149981</v>
      </c>
      <c r="G44" s="77"/>
      <c r="H44" s="57">
        <f>H15/(D15+F15+H15)</f>
        <v>0.0577714987136381</v>
      </c>
      <c r="I44" s="56"/>
      <c r="J44" s="57"/>
      <c r="K44" s="112" t="s">
        <v>60</v>
      </c>
    </row>
    <row r="45" ht="13" spans="1:11">
      <c r="A45" s="58" t="s">
        <v>72</v>
      </c>
      <c r="B45" s="54" t="s">
        <v>36</v>
      </c>
      <c r="C45" s="77"/>
      <c r="D45" s="55">
        <f>D44*D23</f>
        <v>1.5</v>
      </c>
      <c r="E45" s="77"/>
      <c r="F45" s="57">
        <f>F44*F24</f>
        <v>0.109354054244994</v>
      </c>
      <c r="G45" s="77"/>
      <c r="H45" s="57">
        <f>H44*H24</f>
        <v>0.0173314496140914</v>
      </c>
      <c r="I45" s="113">
        <f>SQRT(SUMSQ(C45,E45,G45))</f>
        <v>0</v>
      </c>
      <c r="J45" s="114">
        <f>SQRT(SUMSQ(D45,F45,H45))</f>
        <v>1.50408067879537</v>
      </c>
      <c r="K45" s="115" t="s">
        <v>73</v>
      </c>
    </row>
    <row r="46" ht="13.75" spans="1:11">
      <c r="A46" s="78"/>
      <c r="B46" s="79"/>
      <c r="C46" s="80"/>
      <c r="D46" s="81"/>
      <c r="E46" s="40"/>
      <c r="F46" s="82"/>
      <c r="G46" s="83"/>
      <c r="H46" s="82"/>
      <c r="I46" s="128"/>
      <c r="J46" s="160"/>
      <c r="K46" s="161"/>
    </row>
    <row r="48" ht="13.25" spans="1:11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133"/>
    </row>
    <row r="49" ht="13" spans="1:11">
      <c r="A49" s="3" t="s">
        <v>74</v>
      </c>
      <c r="B49" s="6"/>
      <c r="C49" s="6"/>
      <c r="D49" s="6"/>
      <c r="E49" s="6"/>
      <c r="F49" s="6"/>
      <c r="G49" s="6"/>
      <c r="H49" s="6"/>
      <c r="I49" s="6"/>
      <c r="J49" s="6"/>
      <c r="K49" s="108" t="s">
        <v>19</v>
      </c>
    </row>
    <row r="50" spans="1:11">
      <c r="A50" s="7" t="s">
        <v>75</v>
      </c>
      <c r="B50" s="30"/>
      <c r="C50" s="30"/>
      <c r="D50" s="30"/>
      <c r="E50" s="30"/>
      <c r="F50" s="30"/>
      <c r="G50" s="30"/>
      <c r="H50" s="30"/>
      <c r="I50" s="30"/>
      <c r="J50" s="30"/>
      <c r="K50" s="127"/>
    </row>
    <row r="51" ht="13.25" spans="1:11">
      <c r="A51" s="86"/>
      <c r="B51" s="39"/>
      <c r="C51" s="39"/>
      <c r="D51" s="39"/>
      <c r="E51" s="39"/>
      <c r="F51" s="39"/>
      <c r="G51" s="39"/>
      <c r="H51" s="39"/>
      <c r="I51" s="39"/>
      <c r="J51" s="39"/>
      <c r="K51" s="134"/>
    </row>
    <row r="52" spans="1:11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133"/>
    </row>
    <row r="53" ht="13.25" spans="1:11">
      <c r="A53" s="50"/>
      <c r="B53" s="50"/>
      <c r="C53" s="50"/>
      <c r="D53" s="50"/>
      <c r="E53" s="50"/>
      <c r="F53" s="50"/>
      <c r="G53" s="50"/>
      <c r="H53" s="50"/>
      <c r="I53" s="50"/>
      <c r="J53" s="50"/>
      <c r="K53" s="133"/>
    </row>
    <row r="54" ht="13" spans="1:11">
      <c r="A54" s="3" t="s">
        <v>76</v>
      </c>
      <c r="B54" s="87"/>
      <c r="C54" s="52" t="s">
        <v>16</v>
      </c>
      <c r="D54" s="6"/>
      <c r="E54" s="5" t="s">
        <v>17</v>
      </c>
      <c r="F54" s="6"/>
      <c r="G54" s="5" t="s">
        <v>18</v>
      </c>
      <c r="H54" s="6"/>
      <c r="I54" s="5"/>
      <c r="J54" s="52"/>
      <c r="K54" s="108" t="s">
        <v>19</v>
      </c>
    </row>
    <row r="55" ht="13" spans="1:11">
      <c r="A55" s="7"/>
      <c r="B55" s="8"/>
      <c r="C55" s="10" t="s">
        <v>21</v>
      </c>
      <c r="D55" s="10" t="s">
        <v>22</v>
      </c>
      <c r="E55" s="9" t="s">
        <v>21</v>
      </c>
      <c r="F55" s="10" t="s">
        <v>22</v>
      </c>
      <c r="G55" s="9" t="s">
        <v>21</v>
      </c>
      <c r="H55" s="10" t="s">
        <v>22</v>
      </c>
      <c r="I55" s="9"/>
      <c r="J55" s="10"/>
      <c r="K55" s="109"/>
    </row>
    <row r="56" spans="1:11">
      <c r="A56" s="7" t="s">
        <v>77</v>
      </c>
      <c r="B56" s="11" t="s">
        <v>33</v>
      </c>
      <c r="C56" s="172">
        <f>C8</f>
        <v>-98</v>
      </c>
      <c r="D56" s="18">
        <f>D8</f>
        <v>-98</v>
      </c>
      <c r="E56" s="17"/>
      <c r="F56" s="18"/>
      <c r="G56" s="17"/>
      <c r="H56" s="18"/>
      <c r="I56" s="103"/>
      <c r="J56" s="30"/>
      <c r="K56" s="104"/>
    </row>
    <row r="57" spans="1:11">
      <c r="A57" s="7" t="s">
        <v>35</v>
      </c>
      <c r="B57" s="11" t="s">
        <v>36</v>
      </c>
      <c r="C57" s="172"/>
      <c r="D57" s="18"/>
      <c r="E57" s="135">
        <f t="shared" ref="E57:H57" si="0">E9</f>
        <v>-99</v>
      </c>
      <c r="F57" s="18">
        <f t="shared" si="0"/>
        <v>-2</v>
      </c>
      <c r="G57" s="135">
        <f t="shared" si="0"/>
        <v>-99</v>
      </c>
      <c r="H57" s="18">
        <f t="shared" si="0"/>
        <v>-10</v>
      </c>
      <c r="I57" s="103"/>
      <c r="J57" s="30"/>
      <c r="K57" s="104"/>
    </row>
    <row r="58" spans="1:11">
      <c r="A58" s="7" t="s">
        <v>78</v>
      </c>
      <c r="B58" s="11" t="s">
        <v>36</v>
      </c>
      <c r="C58" s="176">
        <v>0</v>
      </c>
      <c r="D58" s="16">
        <v>0</v>
      </c>
      <c r="E58" s="61"/>
      <c r="F58" s="63"/>
      <c r="G58" s="61"/>
      <c r="H58" s="63"/>
      <c r="I58" s="103"/>
      <c r="J58" s="30"/>
      <c r="K58" s="104" t="s">
        <v>79</v>
      </c>
    </row>
    <row r="59" spans="1:11">
      <c r="A59" s="7" t="s">
        <v>80</v>
      </c>
      <c r="B59" s="11" t="s">
        <v>36</v>
      </c>
      <c r="C59" s="172"/>
      <c r="D59" s="18"/>
      <c r="E59" s="15">
        <v>0</v>
      </c>
      <c r="F59" s="16">
        <v>0</v>
      </c>
      <c r="G59" s="15">
        <v>0</v>
      </c>
      <c r="H59" s="16">
        <v>0</v>
      </c>
      <c r="I59" s="103"/>
      <c r="J59" s="30"/>
      <c r="K59" s="104" t="s">
        <v>79</v>
      </c>
    </row>
    <row r="60" spans="1:11">
      <c r="A60" s="7" t="s">
        <v>81</v>
      </c>
      <c r="B60" s="11" t="s">
        <v>33</v>
      </c>
      <c r="C60" s="172">
        <f>C56+C58</f>
        <v>-98</v>
      </c>
      <c r="D60" s="18">
        <f>D56+D58</f>
        <v>-98</v>
      </c>
      <c r="E60" s="61"/>
      <c r="F60" s="63"/>
      <c r="G60" s="61"/>
      <c r="H60" s="63"/>
      <c r="I60" s="103"/>
      <c r="J60" s="30"/>
      <c r="K60" s="104" t="s">
        <v>82</v>
      </c>
    </row>
    <row r="61" spans="1:11">
      <c r="A61" s="7" t="s">
        <v>83</v>
      </c>
      <c r="B61" s="11" t="s">
        <v>36</v>
      </c>
      <c r="C61" s="172"/>
      <c r="D61" s="18"/>
      <c r="E61" s="135">
        <f t="shared" ref="E61:H61" si="1">E57+E59</f>
        <v>-99</v>
      </c>
      <c r="F61" s="18">
        <f t="shared" si="1"/>
        <v>-2</v>
      </c>
      <c r="G61" s="135">
        <f t="shared" si="1"/>
        <v>-99</v>
      </c>
      <c r="H61" s="137">
        <f t="shared" si="1"/>
        <v>-10</v>
      </c>
      <c r="I61" s="103"/>
      <c r="J61" s="30"/>
      <c r="K61" s="104" t="s">
        <v>82</v>
      </c>
    </row>
    <row r="62" spans="1:11">
      <c r="A62" s="7"/>
      <c r="B62" s="11"/>
      <c r="C62" s="177"/>
      <c r="D62" s="30"/>
      <c r="E62" s="17"/>
      <c r="F62" s="18"/>
      <c r="G62" s="17"/>
      <c r="H62" s="18"/>
      <c r="I62" s="103"/>
      <c r="J62" s="30"/>
      <c r="K62" s="104"/>
    </row>
    <row r="63" spans="1:11">
      <c r="A63" s="138" t="s">
        <v>84</v>
      </c>
      <c r="B63" s="11"/>
      <c r="C63" s="177"/>
      <c r="D63" s="30"/>
      <c r="E63" s="17"/>
      <c r="F63" s="18"/>
      <c r="G63" s="17"/>
      <c r="H63" s="18"/>
      <c r="I63" s="103"/>
      <c r="J63" s="30"/>
      <c r="K63" s="104"/>
    </row>
    <row r="64" spans="1:11">
      <c r="A64" s="7" t="s">
        <v>40</v>
      </c>
      <c r="B64" s="11" t="s">
        <v>41</v>
      </c>
      <c r="C64" s="178">
        <f>(10^12)*(10^-3)*10^(C60/10)</f>
        <v>0.158489319246111</v>
      </c>
      <c r="D64" s="34">
        <f>(10^12)*(10^-3)*10^(D60/10)</f>
        <v>0.158489319246111</v>
      </c>
      <c r="E64" s="35">
        <f>(10^12)*(10^-3)*10^((C60+E61)/10)</f>
        <v>1.99526231496888e-11</v>
      </c>
      <c r="F64" s="34">
        <f>(10^12)*(10^-3)*10^((D60+F61)/10)</f>
        <v>0.1</v>
      </c>
      <c r="G64" s="35">
        <f>(10^12)*(10^-3)*10^((C60+G61)/10)</f>
        <v>1.99526231496888e-11</v>
      </c>
      <c r="H64" s="34">
        <f>(10^12)*(10^-3)*10^((D60+H61)/10)</f>
        <v>0.0158489319246111</v>
      </c>
      <c r="I64" s="33"/>
      <c r="J64" s="34"/>
      <c r="K64" s="104"/>
    </row>
    <row r="65" spans="1:11">
      <c r="A65" s="19" t="s">
        <v>43</v>
      </c>
      <c r="B65" s="11" t="s">
        <v>36</v>
      </c>
      <c r="C65" s="177" t="s">
        <v>49</v>
      </c>
      <c r="D65" s="30" t="s">
        <v>49</v>
      </c>
      <c r="E65" s="135">
        <f>10*LOG10(E64/(C64+G64))</f>
        <v>-99.0000000005467</v>
      </c>
      <c r="F65" s="18">
        <f>10*LOG10(F64/(D64+H64))</f>
        <v>-2.41392685158224</v>
      </c>
      <c r="G65" s="135">
        <f>10*LOG10(G64/(C64+E64))</f>
        <v>-99.0000000005467</v>
      </c>
      <c r="H65" s="137">
        <f>10*LOG10(H64/(D64+F64))</f>
        <v>-12.1244260279434</v>
      </c>
      <c r="I65" s="17"/>
      <c r="J65" s="18"/>
      <c r="K65" s="104" t="s">
        <v>44</v>
      </c>
    </row>
    <row r="66" spans="1:11">
      <c r="A66" s="19" t="s">
        <v>85</v>
      </c>
      <c r="B66" s="11" t="s">
        <v>36</v>
      </c>
      <c r="C66" s="30" t="s">
        <v>49</v>
      </c>
      <c r="D66" s="30" t="s">
        <v>49</v>
      </c>
      <c r="E66" s="135">
        <f>E61+C60</f>
        <v>-197</v>
      </c>
      <c r="F66" s="18">
        <f>F61+D60</f>
        <v>-100</v>
      </c>
      <c r="G66" s="135">
        <f>G61+C60</f>
        <v>-197</v>
      </c>
      <c r="H66" s="137">
        <f>H61+D60</f>
        <v>-108</v>
      </c>
      <c r="I66" s="103"/>
      <c r="J66" s="30"/>
      <c r="K66" s="104" t="s">
        <v>86</v>
      </c>
    </row>
    <row r="67" ht="13.25" spans="1:11">
      <c r="A67" s="86" t="s">
        <v>47</v>
      </c>
      <c r="B67" s="39" t="s">
        <v>48</v>
      </c>
      <c r="C67" s="139">
        <f>10*LOG10((C64+E64+G64)*10^-9)+10*LOG((19.08*10^6)/(15*10^3))</f>
        <v>-66.9551288857826</v>
      </c>
      <c r="D67" s="28">
        <f>10*LOG10((D64+F64+H64)*10^-9)+10*LOG((19.08*10^6)/(15*10^3))</f>
        <v>-64.5722652288334</v>
      </c>
      <c r="E67" s="27" t="s">
        <v>49</v>
      </c>
      <c r="F67" s="28" t="s">
        <v>49</v>
      </c>
      <c r="G67" s="27" t="s">
        <v>49</v>
      </c>
      <c r="H67" s="28" t="s">
        <v>49</v>
      </c>
      <c r="I67" s="158"/>
      <c r="J67" s="39"/>
      <c r="K67" s="107" t="s">
        <v>50</v>
      </c>
    </row>
    <row r="68" ht="13" spans="1:11">
      <c r="A68" s="63"/>
      <c r="B68" s="85"/>
      <c r="C68" s="85"/>
      <c r="D68" s="85"/>
      <c r="E68" s="140"/>
      <c r="F68" s="140"/>
      <c r="G68" s="140"/>
      <c r="H68" s="140"/>
      <c r="I68" s="85"/>
      <c r="J68" s="85"/>
      <c r="K68" s="132"/>
    </row>
    <row r="69" ht="13.75" spans="1:11">
      <c r="A69" s="141"/>
      <c r="B69" s="50"/>
      <c r="C69" s="50"/>
      <c r="D69" s="50"/>
      <c r="E69" s="50"/>
      <c r="F69" s="50"/>
      <c r="G69" s="50"/>
      <c r="H69" s="50"/>
      <c r="I69" s="50"/>
      <c r="J69" s="50"/>
      <c r="K69" s="133"/>
    </row>
    <row r="70" ht="13" spans="1:11">
      <c r="A70" s="3" t="s">
        <v>87</v>
      </c>
      <c r="B70" s="6"/>
      <c r="C70" s="5" t="s">
        <v>16</v>
      </c>
      <c r="D70" s="6"/>
      <c r="E70" s="5" t="s">
        <v>17</v>
      </c>
      <c r="F70" s="6"/>
      <c r="G70" s="5" t="s">
        <v>39</v>
      </c>
      <c r="H70" s="6"/>
      <c r="I70" s="5" t="s">
        <v>57</v>
      </c>
      <c r="J70" s="6"/>
      <c r="K70" s="108" t="s">
        <v>19</v>
      </c>
    </row>
    <row r="71" ht="13" spans="1:11">
      <c r="A71" s="32"/>
      <c r="B71" s="30"/>
      <c r="C71" s="9" t="s">
        <v>21</v>
      </c>
      <c r="D71" s="10" t="s">
        <v>22</v>
      </c>
      <c r="E71" s="9" t="s">
        <v>21</v>
      </c>
      <c r="F71" s="10" t="s">
        <v>22</v>
      </c>
      <c r="G71" s="9" t="s">
        <v>21</v>
      </c>
      <c r="H71" s="10" t="s">
        <v>22</v>
      </c>
      <c r="I71" s="9" t="s">
        <v>21</v>
      </c>
      <c r="J71" s="10" t="s">
        <v>22</v>
      </c>
      <c r="K71" s="109"/>
    </row>
    <row r="72" spans="1:11">
      <c r="A72" s="53" t="s">
        <v>88</v>
      </c>
      <c r="B72" s="142" t="s">
        <v>36</v>
      </c>
      <c r="C72" s="143"/>
      <c r="D72" s="144"/>
      <c r="E72" s="145"/>
      <c r="F72" s="146">
        <f>F73-J73</f>
        <v>-2.71516397023281</v>
      </c>
      <c r="G72" s="143"/>
      <c r="H72" s="144"/>
      <c r="I72" s="56"/>
      <c r="J72" s="55"/>
      <c r="K72" s="127" t="s">
        <v>89</v>
      </c>
    </row>
    <row r="73" ht="13" spans="1:11">
      <c r="A73" s="58" t="s">
        <v>90</v>
      </c>
      <c r="B73" s="142" t="s">
        <v>36</v>
      </c>
      <c r="C73" s="143"/>
      <c r="D73" s="144"/>
      <c r="E73" s="145"/>
      <c r="F73" s="144">
        <f>F65</f>
        <v>-2.41392685158224</v>
      </c>
      <c r="G73" s="143"/>
      <c r="H73" s="144"/>
      <c r="I73" s="113">
        <f>I30</f>
        <v>0</v>
      </c>
      <c r="J73" s="126">
        <f>J30</f>
        <v>0.301237118650562</v>
      </c>
      <c r="K73" s="127"/>
    </row>
    <row r="74" ht="13" spans="1:11">
      <c r="A74" s="53" t="s">
        <v>91</v>
      </c>
      <c r="B74" s="142" t="s">
        <v>36</v>
      </c>
      <c r="C74" s="143"/>
      <c r="D74" s="144"/>
      <c r="E74" s="145"/>
      <c r="F74" s="144">
        <f>F73+J73</f>
        <v>-2.11268973293168</v>
      </c>
      <c r="G74" s="143"/>
      <c r="H74" s="144"/>
      <c r="I74" s="113"/>
      <c r="J74" s="126"/>
      <c r="K74" s="127"/>
    </row>
    <row r="75" spans="1:11">
      <c r="A75" s="7"/>
      <c r="B75" s="30"/>
      <c r="C75" s="17"/>
      <c r="D75" s="18"/>
      <c r="E75" s="17"/>
      <c r="F75" s="18"/>
      <c r="G75" s="17"/>
      <c r="H75" s="18"/>
      <c r="I75" s="33"/>
      <c r="J75" s="34"/>
      <c r="K75" s="127"/>
    </row>
    <row r="76" spans="1:11">
      <c r="A76" s="53" t="s">
        <v>92</v>
      </c>
      <c r="B76" s="142" t="s">
        <v>36</v>
      </c>
      <c r="C76" s="143"/>
      <c r="D76" s="144"/>
      <c r="E76" s="143"/>
      <c r="F76" s="144"/>
      <c r="G76" s="145"/>
      <c r="H76" s="147">
        <f>H77-J77</f>
        <v>-12.4460930619909</v>
      </c>
      <c r="I76" s="56"/>
      <c r="J76" s="55"/>
      <c r="K76" s="127" t="s">
        <v>93</v>
      </c>
    </row>
    <row r="77" ht="13" spans="1:11">
      <c r="A77" s="58" t="s">
        <v>94</v>
      </c>
      <c r="B77" s="142" t="s">
        <v>36</v>
      </c>
      <c r="C77" s="143"/>
      <c r="D77" s="144"/>
      <c r="E77" s="143"/>
      <c r="F77" s="144"/>
      <c r="G77" s="145"/>
      <c r="H77" s="144">
        <f>H65</f>
        <v>-12.1244260279434</v>
      </c>
      <c r="I77" s="113">
        <f>I34</f>
        <v>0</v>
      </c>
      <c r="J77" s="126">
        <f>J34</f>
        <v>0.321667034047491</v>
      </c>
      <c r="K77" s="127"/>
    </row>
    <row r="78" customFormat="1" ht="13" spans="1:35">
      <c r="A78" s="53" t="s">
        <v>95</v>
      </c>
      <c r="B78" s="142" t="s">
        <v>36</v>
      </c>
      <c r="C78" s="143"/>
      <c r="D78" s="144"/>
      <c r="E78" s="143"/>
      <c r="F78" s="144"/>
      <c r="G78" s="145"/>
      <c r="H78" s="144">
        <f>H77+J77</f>
        <v>-11.8027589938959</v>
      </c>
      <c r="I78" s="113"/>
      <c r="J78" s="126"/>
      <c r="K78" s="127"/>
      <c r="L78" s="163"/>
      <c r="M78" s="163"/>
      <c r="N78" s="163"/>
      <c r="O78" s="163"/>
      <c r="P78" s="163"/>
      <c r="Q78" s="163"/>
      <c r="R78" s="163"/>
      <c r="S78" s="163"/>
      <c r="T78" s="163"/>
      <c r="U78" s="163"/>
      <c r="V78" s="163"/>
      <c r="W78" s="163"/>
      <c r="X78" s="163"/>
      <c r="Y78" s="163"/>
      <c r="Z78" s="163"/>
      <c r="AA78" s="163"/>
      <c r="AB78" s="163"/>
      <c r="AC78" s="163"/>
      <c r="AD78" s="163"/>
      <c r="AE78" s="163"/>
      <c r="AF78" s="163"/>
      <c r="AG78" s="163"/>
      <c r="AH78" s="163"/>
      <c r="AI78" s="163"/>
    </row>
    <row r="79" customFormat="1" spans="1:35">
      <c r="A79" s="7"/>
      <c r="B79" s="30"/>
      <c r="C79" s="17"/>
      <c r="D79" s="18"/>
      <c r="E79" s="7"/>
      <c r="F79" s="31"/>
      <c r="G79" s="7"/>
      <c r="H79" s="31"/>
      <c r="I79" s="103"/>
      <c r="J79" s="30"/>
      <c r="K79" s="127"/>
      <c r="L79" s="163"/>
      <c r="M79" s="163"/>
      <c r="N79" s="163"/>
      <c r="O79" s="163"/>
      <c r="P79" s="163"/>
      <c r="Q79" s="163"/>
      <c r="R79" s="163"/>
      <c r="S79" s="163"/>
      <c r="T79" s="163"/>
      <c r="U79" s="163"/>
      <c r="V79" s="163"/>
      <c r="W79" s="163"/>
      <c r="X79" s="163"/>
      <c r="Y79" s="163"/>
      <c r="Z79" s="163"/>
      <c r="AA79" s="163"/>
      <c r="AB79" s="163"/>
      <c r="AC79" s="163"/>
      <c r="AD79" s="163"/>
      <c r="AE79" s="163"/>
      <c r="AF79" s="163"/>
      <c r="AG79" s="163"/>
      <c r="AH79" s="163"/>
      <c r="AI79" s="163"/>
    </row>
    <row r="80" s="163" customFormat="1" spans="1:11">
      <c r="A80" s="53" t="s">
        <v>96</v>
      </c>
      <c r="B80" s="142" t="s">
        <v>33</v>
      </c>
      <c r="C80" s="143"/>
      <c r="D80" s="144"/>
      <c r="E80" s="145"/>
      <c r="F80" s="146">
        <f>F81-J81</f>
        <v>-101.529705854078</v>
      </c>
      <c r="G80" s="143"/>
      <c r="H80" s="144"/>
      <c r="I80" s="159"/>
      <c r="J80" s="142"/>
      <c r="K80" s="127" t="s">
        <v>97</v>
      </c>
    </row>
    <row r="81" ht="13" spans="1:11">
      <c r="A81" s="58" t="s">
        <v>98</v>
      </c>
      <c r="B81" s="142" t="s">
        <v>33</v>
      </c>
      <c r="C81" s="143"/>
      <c r="D81" s="144"/>
      <c r="E81" s="145"/>
      <c r="F81" s="144">
        <f>F66</f>
        <v>-100</v>
      </c>
      <c r="G81" s="143"/>
      <c r="H81" s="144"/>
      <c r="I81" s="113">
        <f>I38</f>
        <v>0</v>
      </c>
      <c r="J81" s="126">
        <f>J38</f>
        <v>1.52970585407784</v>
      </c>
      <c r="K81" s="104"/>
    </row>
    <row r="82" spans="1:11">
      <c r="A82" s="53" t="s">
        <v>99</v>
      </c>
      <c r="B82" s="142" t="s">
        <v>33</v>
      </c>
      <c r="C82" s="143"/>
      <c r="D82" s="144"/>
      <c r="E82" s="145"/>
      <c r="F82" s="142">
        <f>F81+J81</f>
        <v>-98.4702941459222</v>
      </c>
      <c r="G82" s="143"/>
      <c r="H82" s="144"/>
      <c r="I82" s="159"/>
      <c r="J82" s="142"/>
      <c r="K82" s="104"/>
    </row>
    <row r="83" spans="1:11">
      <c r="A83" s="7"/>
      <c r="B83" s="31"/>
      <c r="C83" s="7"/>
      <c r="D83" s="31"/>
      <c r="E83" s="7"/>
      <c r="F83" s="31"/>
      <c r="G83" s="7"/>
      <c r="H83" s="31"/>
      <c r="I83" s="103"/>
      <c r="J83" s="30"/>
      <c r="K83" s="104"/>
    </row>
    <row r="84" spans="1:11">
      <c r="A84" s="53" t="s">
        <v>100</v>
      </c>
      <c r="B84" s="142" t="s">
        <v>33</v>
      </c>
      <c r="C84" s="53"/>
      <c r="D84" s="148"/>
      <c r="E84" s="53"/>
      <c r="F84" s="148"/>
      <c r="G84" s="145"/>
      <c r="H84" s="147">
        <f>H85-J85</f>
        <v>-109.529705854078</v>
      </c>
      <c r="I84" s="159"/>
      <c r="J84" s="142"/>
      <c r="K84" s="127" t="s">
        <v>97</v>
      </c>
    </row>
    <row r="85" ht="13" spans="1:11">
      <c r="A85" s="58" t="s">
        <v>101</v>
      </c>
      <c r="B85" s="142" t="s">
        <v>33</v>
      </c>
      <c r="C85" s="53"/>
      <c r="D85" s="148"/>
      <c r="E85" s="53"/>
      <c r="F85" s="148"/>
      <c r="G85" s="145"/>
      <c r="H85" s="144">
        <f>H66</f>
        <v>-108</v>
      </c>
      <c r="I85" s="113">
        <f>I42</f>
        <v>0</v>
      </c>
      <c r="J85" s="126">
        <f>J42</f>
        <v>1.52970585407784</v>
      </c>
      <c r="K85" s="104"/>
    </row>
    <row r="86" spans="1:11">
      <c r="A86" s="53" t="s">
        <v>102</v>
      </c>
      <c r="B86" s="142" t="s">
        <v>33</v>
      </c>
      <c r="C86" s="53"/>
      <c r="D86" s="148"/>
      <c r="E86" s="53"/>
      <c r="F86" s="148"/>
      <c r="G86" s="145"/>
      <c r="H86" s="144">
        <f>H85+J85</f>
        <v>-106.470294145922</v>
      </c>
      <c r="I86" s="159"/>
      <c r="J86" s="142"/>
      <c r="K86" s="104"/>
    </row>
    <row r="87" spans="1:11">
      <c r="A87" s="7"/>
      <c r="B87" s="30"/>
      <c r="C87" s="7"/>
      <c r="D87" s="31"/>
      <c r="E87" s="7"/>
      <c r="F87" s="31"/>
      <c r="G87" s="17"/>
      <c r="H87" s="18"/>
      <c r="I87" s="103"/>
      <c r="J87" s="30"/>
      <c r="K87" s="127"/>
    </row>
    <row r="88" spans="1:11">
      <c r="A88" s="53" t="s">
        <v>103</v>
      </c>
      <c r="B88" s="179" t="s">
        <v>48</v>
      </c>
      <c r="C88" s="53"/>
      <c r="D88" s="146">
        <f>D89-J89</f>
        <v>-66.0763459076288</v>
      </c>
      <c r="E88" s="53"/>
      <c r="F88" s="148"/>
      <c r="G88" s="53"/>
      <c r="H88" s="148"/>
      <c r="I88" s="159"/>
      <c r="J88" s="142"/>
      <c r="K88" s="127" t="s">
        <v>104</v>
      </c>
    </row>
    <row r="89" ht="13" spans="1:11">
      <c r="A89" s="58" t="s">
        <v>105</v>
      </c>
      <c r="B89" s="179" t="s">
        <v>48</v>
      </c>
      <c r="C89" s="53"/>
      <c r="D89" s="144">
        <f>D67</f>
        <v>-64.5722652288334</v>
      </c>
      <c r="E89" s="53"/>
      <c r="F89" s="148"/>
      <c r="G89" s="53"/>
      <c r="H89" s="148"/>
      <c r="I89" s="113">
        <f>I45</f>
        <v>0</v>
      </c>
      <c r="J89" s="126">
        <f>J45</f>
        <v>1.50408067879537</v>
      </c>
      <c r="K89" s="127"/>
    </row>
    <row r="90" spans="1:11">
      <c r="A90" s="53" t="s">
        <v>106</v>
      </c>
      <c r="B90" s="179" t="s">
        <v>48</v>
      </c>
      <c r="C90" s="53"/>
      <c r="D90" s="146">
        <f>D89+J89</f>
        <v>-63.0681845500381</v>
      </c>
      <c r="E90" s="53"/>
      <c r="F90" s="148"/>
      <c r="G90" s="53"/>
      <c r="H90" s="148"/>
      <c r="I90" s="159"/>
      <c r="J90" s="142"/>
      <c r="K90" s="127" t="s">
        <v>107</v>
      </c>
    </row>
    <row r="91" spans="1:11">
      <c r="A91" s="7"/>
      <c r="B91" s="31"/>
      <c r="C91" s="7"/>
      <c r="D91" s="31"/>
      <c r="E91" s="7"/>
      <c r="F91" s="31"/>
      <c r="G91" s="7"/>
      <c r="H91" s="31"/>
      <c r="I91" s="7"/>
      <c r="J91" s="31"/>
      <c r="K91" s="104"/>
    </row>
    <row r="92" ht="13.75" spans="1:11">
      <c r="A92" s="156" t="s">
        <v>108</v>
      </c>
      <c r="B92" s="157"/>
      <c r="C92" s="156"/>
      <c r="D92" s="157"/>
      <c r="E92" s="156"/>
      <c r="F92" s="157"/>
      <c r="G92" s="156"/>
      <c r="H92" s="157"/>
      <c r="I92" s="156"/>
      <c r="J92" s="157"/>
      <c r="K92" s="107" t="s">
        <v>109</v>
      </c>
    </row>
    <row r="99" s="164" customFormat="1" spans="1:11">
      <c r="A99" s="2"/>
      <c r="B99" s="2"/>
      <c r="C99" s="2"/>
      <c r="D99" s="2"/>
      <c r="E99" s="2"/>
      <c r="F99" s="2"/>
      <c r="G99" s="2"/>
      <c r="H99" s="2"/>
      <c r="I99" s="2"/>
      <c r="J99" s="2"/>
      <c r="K99" s="88"/>
    </row>
    <row r="100" s="164" customFormat="1" spans="1:1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88"/>
    </row>
    <row r="101" s="164" customFormat="1" spans="1:1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88" t="s">
        <v>110</v>
      </c>
    </row>
    <row r="116" s="165" customFormat="1" spans="1:1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88"/>
    </row>
    <row r="117" s="165" customFormat="1" spans="1:1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88"/>
    </row>
    <row r="118" s="165" customFormat="1" spans="1:1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88"/>
    </row>
    <row r="119" s="165" customFormat="1" spans="1:1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88"/>
    </row>
    <row r="120" s="165" customFormat="1" ht="12.95" customHeight="1" spans="1:1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88"/>
    </row>
    <row r="121" s="165" customFormat="1" spans="1:1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88"/>
    </row>
    <row r="122" s="165" customFormat="1" spans="1:1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88"/>
    </row>
    <row r="123" s="165" customFormat="1" spans="1:1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88"/>
    </row>
    <row r="124" s="165" customFormat="1" spans="1:1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88"/>
    </row>
  </sheetData>
  <mergeCells count="20">
    <mergeCell ref="C2:D2"/>
    <mergeCell ref="E2:F2"/>
    <mergeCell ref="G2:H2"/>
    <mergeCell ref="C13:D13"/>
    <mergeCell ref="E13:F13"/>
    <mergeCell ref="G13:H13"/>
    <mergeCell ref="C21:D21"/>
    <mergeCell ref="E21:F21"/>
    <mergeCell ref="G21:H21"/>
    <mergeCell ref="C27:D27"/>
    <mergeCell ref="E27:F27"/>
    <mergeCell ref="G27:H27"/>
    <mergeCell ref="I27:J27"/>
    <mergeCell ref="C54:D54"/>
    <mergeCell ref="E54:F54"/>
    <mergeCell ref="G54:H54"/>
    <mergeCell ref="C70:D70"/>
    <mergeCell ref="E70:F70"/>
    <mergeCell ref="G70:H70"/>
    <mergeCell ref="I70:J70"/>
  </mergeCells>
  <conditionalFormatting sqref="K92">
    <cfRule type="cellIs" dxfId="0" priority="1" stopIfTrue="1" operator="equal">
      <formula>"Yes"</formula>
    </cfRule>
    <cfRule type="cellIs" dxfId="1" priority="2" stopIfTrue="1" operator="notEqual">
      <formula>"Yes"</formula>
    </cfRule>
  </conditionalFormatting>
  <pageMargins left="0.75" right="0.75" top="1" bottom="1" header="0.5" footer="0.5"/>
  <pageSetup paperSize="9" orientation="portrait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AJ134"/>
  <sheetViews>
    <sheetView tabSelected="1" zoomScale="115" zoomScaleNormal="115" topLeftCell="A47" workbookViewId="0">
      <selection activeCell="I100" sqref="I100:J100"/>
    </sheetView>
  </sheetViews>
  <sheetFormatPr defaultColWidth="10.7181818181818" defaultRowHeight="12.5"/>
  <cols>
    <col min="1" max="1" width="35.7181818181818" style="2" customWidth="1"/>
    <col min="2" max="2" width="13.2818181818182" style="2" customWidth="1"/>
    <col min="3" max="10" width="7.71818181818182" style="2" customWidth="1"/>
    <col min="11" max="11" width="52.7181818181818" style="88" customWidth="1"/>
    <col min="12" max="16384" width="10.7181818181818" style="1"/>
  </cols>
  <sheetData>
    <row r="1" ht="13.25"/>
    <row r="2" ht="13" spans="1:11">
      <c r="A2" s="3" t="s">
        <v>15</v>
      </c>
      <c r="B2" s="4"/>
      <c r="C2" s="5" t="s">
        <v>16</v>
      </c>
      <c r="D2" s="6"/>
      <c r="E2" s="5" t="s">
        <v>17</v>
      </c>
      <c r="F2" s="6"/>
      <c r="G2" s="5" t="s">
        <v>18</v>
      </c>
      <c r="H2" s="6"/>
      <c r="I2" s="89"/>
      <c r="J2" s="90"/>
      <c r="K2" s="91" t="s">
        <v>19</v>
      </c>
    </row>
    <row r="3" ht="13" spans="1:11">
      <c r="A3" s="7"/>
      <c r="B3" s="8" t="s">
        <v>20</v>
      </c>
      <c r="C3" s="9" t="s">
        <v>21</v>
      </c>
      <c r="D3" s="10" t="s">
        <v>22</v>
      </c>
      <c r="E3" s="9" t="s">
        <v>21</v>
      </c>
      <c r="F3" s="10" t="s">
        <v>22</v>
      </c>
      <c r="G3" s="9" t="s">
        <v>21</v>
      </c>
      <c r="H3" s="10" t="s">
        <v>22</v>
      </c>
      <c r="I3" s="92"/>
      <c r="J3" s="93"/>
      <c r="K3" s="94"/>
    </row>
    <row r="4" ht="13" spans="1:11">
      <c r="A4" s="7" t="s">
        <v>23</v>
      </c>
      <c r="B4" s="8" t="s">
        <v>24</v>
      </c>
      <c r="C4" s="9" t="s">
        <v>25</v>
      </c>
      <c r="D4" s="10" t="s">
        <v>25</v>
      </c>
      <c r="E4" s="9" t="s">
        <v>26</v>
      </c>
      <c r="F4" s="10" t="s">
        <v>25</v>
      </c>
      <c r="G4" s="9" t="s">
        <v>26</v>
      </c>
      <c r="H4" s="10" t="s">
        <v>25</v>
      </c>
      <c r="I4" s="92"/>
      <c r="J4" s="93"/>
      <c r="K4" s="94"/>
    </row>
    <row r="5" ht="13" spans="1:11">
      <c r="A5" s="7" t="s">
        <v>27</v>
      </c>
      <c r="B5" s="11" t="s">
        <v>28</v>
      </c>
      <c r="C5" s="12">
        <v>15</v>
      </c>
      <c r="D5" s="13">
        <v>15</v>
      </c>
      <c r="E5" s="9"/>
      <c r="F5" s="10"/>
      <c r="G5" s="9"/>
      <c r="H5" s="10"/>
      <c r="I5" s="92"/>
      <c r="J5" s="93"/>
      <c r="K5" s="94"/>
    </row>
    <row r="6" ht="13" spans="1:11">
      <c r="A6" s="7" t="s">
        <v>29</v>
      </c>
      <c r="B6" s="11" t="s">
        <v>30</v>
      </c>
      <c r="C6" s="12">
        <v>20</v>
      </c>
      <c r="D6" s="13">
        <v>20</v>
      </c>
      <c r="E6" s="9"/>
      <c r="F6" s="10"/>
      <c r="G6" s="9"/>
      <c r="H6" s="10"/>
      <c r="I6" s="92"/>
      <c r="J6" s="93"/>
      <c r="K6" s="94"/>
    </row>
    <row r="7" ht="13" spans="1:11">
      <c r="A7" s="14" t="s">
        <v>31</v>
      </c>
      <c r="B7" s="11"/>
      <c r="C7" s="12">
        <v>106</v>
      </c>
      <c r="D7" s="13">
        <v>106</v>
      </c>
      <c r="E7" s="9"/>
      <c r="F7" s="10"/>
      <c r="G7" s="9"/>
      <c r="H7" s="10"/>
      <c r="I7" s="92"/>
      <c r="J7" s="93"/>
      <c r="K7" s="94"/>
    </row>
    <row r="8" spans="1:11">
      <c r="A8" s="7" t="s">
        <v>32</v>
      </c>
      <c r="B8" s="11" t="s">
        <v>33</v>
      </c>
      <c r="C8" s="15">
        <v>-98</v>
      </c>
      <c r="D8" s="16">
        <v>-98</v>
      </c>
      <c r="E8" s="17"/>
      <c r="F8" s="18"/>
      <c r="G8" s="17"/>
      <c r="H8" s="18"/>
      <c r="I8" s="95"/>
      <c r="J8" s="96"/>
      <c r="K8" s="97" t="s">
        <v>34</v>
      </c>
    </row>
    <row r="9" spans="1:11">
      <c r="A9" s="19" t="s">
        <v>111</v>
      </c>
      <c r="B9" s="11" t="s">
        <v>33</v>
      </c>
      <c r="C9" s="17"/>
      <c r="D9" s="18"/>
      <c r="E9" s="20">
        <v>-100</v>
      </c>
      <c r="F9" s="21">
        <v>-100</v>
      </c>
      <c r="G9" s="20">
        <v>-104</v>
      </c>
      <c r="H9" s="21">
        <v>-104</v>
      </c>
      <c r="I9" s="95"/>
      <c r="J9" s="96"/>
      <c r="K9" s="97" t="s">
        <v>34</v>
      </c>
    </row>
    <row r="10" spans="1:11">
      <c r="A10" s="7" t="s">
        <v>35</v>
      </c>
      <c r="B10" s="11" t="s">
        <v>36</v>
      </c>
      <c r="C10" s="17"/>
      <c r="D10" s="18"/>
      <c r="E10" s="22">
        <v>-99</v>
      </c>
      <c r="F10" s="16">
        <v>2.23</v>
      </c>
      <c r="G10" s="22">
        <v>-99</v>
      </c>
      <c r="H10" s="16">
        <v>-1.72</v>
      </c>
      <c r="I10" s="95"/>
      <c r="J10" s="96"/>
      <c r="K10" s="97" t="s">
        <v>34</v>
      </c>
    </row>
    <row r="11" ht="13.75" spans="1:11">
      <c r="A11" s="166" t="s">
        <v>37</v>
      </c>
      <c r="B11" s="24"/>
      <c r="C11" s="25"/>
      <c r="D11" s="26"/>
      <c r="E11" s="27"/>
      <c r="F11" s="28"/>
      <c r="G11" s="27"/>
      <c r="H11" s="28"/>
      <c r="I11" s="98"/>
      <c r="J11" s="99"/>
      <c r="K11" s="100"/>
    </row>
    <row r="12" ht="13" spans="1:11">
      <c r="A12" s="29"/>
      <c r="B12" s="30"/>
      <c r="C12" s="30"/>
      <c r="D12" s="30"/>
      <c r="E12" s="18"/>
      <c r="F12" s="18"/>
      <c r="G12" s="18"/>
      <c r="H12" s="18"/>
      <c r="I12" s="30"/>
      <c r="J12" s="30"/>
      <c r="K12" s="44"/>
    </row>
    <row r="13" ht="13.25" spans="1:11">
      <c r="A13" s="31"/>
      <c r="B13" s="30"/>
      <c r="C13" s="30"/>
      <c r="D13" s="30"/>
      <c r="E13" s="18"/>
      <c r="F13" s="18"/>
      <c r="G13" s="18"/>
      <c r="H13" s="18"/>
      <c r="I13" s="30"/>
      <c r="J13" s="30"/>
      <c r="K13" s="44"/>
    </row>
    <row r="14" s="162" customFormat="1" ht="13" spans="1:11">
      <c r="A14" s="3" t="s">
        <v>38</v>
      </c>
      <c r="B14" s="6"/>
      <c r="C14" s="5" t="s">
        <v>16</v>
      </c>
      <c r="D14" s="6"/>
      <c r="E14" s="5" t="s">
        <v>17</v>
      </c>
      <c r="F14" s="6"/>
      <c r="G14" s="5" t="s">
        <v>39</v>
      </c>
      <c r="H14" s="6"/>
      <c r="I14" s="101"/>
      <c r="J14" s="6"/>
      <c r="K14" s="102"/>
    </row>
    <row r="15" s="162" customFormat="1" ht="13" spans="1:11">
      <c r="A15" s="32"/>
      <c r="B15" s="30"/>
      <c r="C15" s="9" t="s">
        <v>21</v>
      </c>
      <c r="D15" s="10" t="s">
        <v>22</v>
      </c>
      <c r="E15" s="9" t="s">
        <v>21</v>
      </c>
      <c r="F15" s="10" t="s">
        <v>22</v>
      </c>
      <c r="G15" s="9" t="s">
        <v>21</v>
      </c>
      <c r="H15" s="10" t="s">
        <v>22</v>
      </c>
      <c r="I15" s="103"/>
      <c r="J15" s="30"/>
      <c r="K15" s="104"/>
    </row>
    <row r="16" s="162" customFormat="1" ht="14.25" customHeight="1" spans="1:11">
      <c r="A16" s="7" t="s">
        <v>40</v>
      </c>
      <c r="B16" s="30" t="s">
        <v>41</v>
      </c>
      <c r="C16" s="33">
        <f>(10^12)*(10^-3)*10^(C8/10)</f>
        <v>0.158489319246111</v>
      </c>
      <c r="D16" s="34">
        <f>(10^12)*(10^-3)*10^(D8/10)</f>
        <v>0.158489319246111</v>
      </c>
      <c r="E16" s="35">
        <f>(10^12)*(10^-3)*10^((C8+E10)/10)</f>
        <v>1.99526231496888e-11</v>
      </c>
      <c r="F16" s="34">
        <f>(10^12)*(10^-3)*10^((D8+F10)/10)</f>
        <v>0.26485001386067</v>
      </c>
      <c r="G16" s="35">
        <f>(10^12)*(10^-3)*10^((C8+G10)/10)</f>
        <v>1.99526231496888e-11</v>
      </c>
      <c r="H16" s="34">
        <f>(10^12)*(10^-3)*10^((D8+H10)/10)</f>
        <v>0.106659612123026</v>
      </c>
      <c r="I16" s="33"/>
      <c r="J16" s="34"/>
      <c r="K16" s="104" t="s">
        <v>42</v>
      </c>
    </row>
    <row r="17" s="162" customFormat="1" spans="1:11">
      <c r="A17" s="19" t="s">
        <v>43</v>
      </c>
      <c r="B17" s="30" t="s">
        <v>36</v>
      </c>
      <c r="C17" s="33"/>
      <c r="D17" s="34"/>
      <c r="E17" s="36">
        <f>10*LOG10(E16/(C16+G16))</f>
        <v>-99.0000000005467</v>
      </c>
      <c r="F17" s="37">
        <f>10*LOG10(F16/(D16+H16))</f>
        <v>-0.00489881119215678</v>
      </c>
      <c r="G17" s="36">
        <f>10*LOG10(G16/(C16+E16))</f>
        <v>-99.0000000005467</v>
      </c>
      <c r="H17" s="37">
        <f>10*LOG10(H16/(D16+F16))</f>
        <v>-5.9868862131512</v>
      </c>
      <c r="I17" s="33"/>
      <c r="J17" s="34"/>
      <c r="K17" s="104" t="s">
        <v>44</v>
      </c>
    </row>
    <row r="18" s="162" customFormat="1" spans="1:11">
      <c r="A18" s="19" t="s">
        <v>45</v>
      </c>
      <c r="B18" s="11" t="s">
        <v>33</v>
      </c>
      <c r="C18" s="33"/>
      <c r="D18" s="34"/>
      <c r="E18" s="36">
        <f>E10+C8</f>
        <v>-197</v>
      </c>
      <c r="F18" s="37">
        <f>F10+D8</f>
        <v>-95.77</v>
      </c>
      <c r="G18" s="36">
        <f>G10+C8</f>
        <v>-197</v>
      </c>
      <c r="H18" s="37">
        <f>H10+D8</f>
        <v>-99.72</v>
      </c>
      <c r="I18" s="33"/>
      <c r="J18" s="34"/>
      <c r="K18" s="104" t="s">
        <v>46</v>
      </c>
    </row>
    <row r="19" s="162" customFormat="1" ht="13.25" spans="1:11">
      <c r="A19" s="38" t="s">
        <v>47</v>
      </c>
      <c r="B19" s="39" t="s">
        <v>48</v>
      </c>
      <c r="C19" s="167">
        <f>10*LOG10((C16+E16+G16)*10^-9)+10*LOG((19.08*10^6)/(15*10^3))</f>
        <v>-66.9551288857826</v>
      </c>
      <c r="D19" s="41">
        <f>10*LOG10((D16+F16+H16)*10^-9)+10*LOG((19.08*10^6)/(15*10^3))</f>
        <v>-61.7123788339121</v>
      </c>
      <c r="E19" s="42" t="s">
        <v>49</v>
      </c>
      <c r="F19" s="43" t="s">
        <v>49</v>
      </c>
      <c r="G19" s="42" t="s">
        <v>49</v>
      </c>
      <c r="H19" s="43" t="s">
        <v>49</v>
      </c>
      <c r="I19" s="105"/>
      <c r="J19" s="106"/>
      <c r="K19" s="107" t="s">
        <v>50</v>
      </c>
    </row>
    <row r="20" s="162" customFormat="1" spans="1:11">
      <c r="A20" s="44"/>
      <c r="B20" s="30"/>
      <c r="C20" s="30"/>
      <c r="D20" s="30"/>
      <c r="E20" s="18"/>
      <c r="F20" s="18"/>
      <c r="G20" s="18"/>
      <c r="H20" s="18"/>
      <c r="I20" s="30"/>
      <c r="J20" s="30"/>
      <c r="K20" s="44"/>
    </row>
    <row r="21" s="162" customFormat="1" ht="13.75" spans="1:11">
      <c r="A21" s="2"/>
      <c r="B21" s="30"/>
      <c r="C21" s="30"/>
      <c r="D21" s="30"/>
      <c r="E21" s="45"/>
      <c r="F21" s="45"/>
      <c r="G21" s="45"/>
      <c r="H21" s="45"/>
      <c r="I21" s="30"/>
      <c r="J21" s="30"/>
      <c r="K21" s="44"/>
    </row>
    <row r="22" s="162" customFormat="1" ht="13" spans="1:11">
      <c r="A22" s="3" t="s">
        <v>51</v>
      </c>
      <c r="B22" s="46"/>
      <c r="C22" s="5" t="s">
        <v>16</v>
      </c>
      <c r="D22" s="6"/>
      <c r="E22" s="5" t="s">
        <v>17</v>
      </c>
      <c r="F22" s="6"/>
      <c r="G22" s="5" t="s">
        <v>18</v>
      </c>
      <c r="H22" s="6"/>
      <c r="I22" s="101"/>
      <c r="J22" s="6"/>
      <c r="K22" s="108" t="s">
        <v>19</v>
      </c>
    </row>
    <row r="23" s="162" customFormat="1" ht="13" spans="1:11">
      <c r="A23" s="7"/>
      <c r="B23" s="11"/>
      <c r="C23" s="9" t="s">
        <v>21</v>
      </c>
      <c r="D23" s="10" t="s">
        <v>22</v>
      </c>
      <c r="E23" s="9" t="s">
        <v>21</v>
      </c>
      <c r="F23" s="10" t="s">
        <v>22</v>
      </c>
      <c r="G23" s="9" t="s">
        <v>21</v>
      </c>
      <c r="H23" s="10" t="s">
        <v>22</v>
      </c>
      <c r="I23" s="103"/>
      <c r="J23" s="30"/>
      <c r="K23" s="109"/>
    </row>
    <row r="24" s="162" customFormat="1" ht="13" spans="1:11">
      <c r="A24" s="7" t="s">
        <v>52</v>
      </c>
      <c r="B24" s="190" t="s">
        <v>53</v>
      </c>
      <c r="C24" s="15">
        <v>1.5</v>
      </c>
      <c r="D24" s="18">
        <f>$C24</f>
        <v>1.5</v>
      </c>
      <c r="E24" s="17"/>
      <c r="F24" s="18"/>
      <c r="G24" s="17"/>
      <c r="H24" s="18"/>
      <c r="I24" s="103"/>
      <c r="J24" s="30"/>
      <c r="K24" s="109"/>
    </row>
    <row r="25" s="162" customFormat="1" ht="13.25" spans="1:11">
      <c r="A25" s="7" t="s">
        <v>54</v>
      </c>
      <c r="B25" s="190" t="s">
        <v>53</v>
      </c>
      <c r="C25" s="17"/>
      <c r="D25" s="18"/>
      <c r="E25" s="15">
        <v>0.3</v>
      </c>
      <c r="F25" s="18">
        <f>$E25</f>
        <v>0.3</v>
      </c>
      <c r="G25" s="15">
        <v>0.3</v>
      </c>
      <c r="H25" s="18">
        <f>$G25</f>
        <v>0.3</v>
      </c>
      <c r="I25" s="103"/>
      <c r="J25" s="30"/>
      <c r="K25" s="107" t="s">
        <v>55</v>
      </c>
    </row>
    <row r="26" s="162" customFormat="1" spans="1:11">
      <c r="A26" s="47"/>
      <c r="B26" s="48"/>
      <c r="C26" s="49"/>
      <c r="D26" s="49"/>
      <c r="E26" s="49"/>
      <c r="F26" s="49"/>
      <c r="G26" s="49"/>
      <c r="H26" s="49"/>
      <c r="I26" s="49"/>
      <c r="J26" s="49"/>
      <c r="K26" s="110"/>
    </row>
    <row r="27" s="162" customFormat="1" ht="13.25" spans="1:11">
      <c r="A27" s="50"/>
      <c r="B27" s="51"/>
      <c r="C27" s="51"/>
      <c r="D27" s="51"/>
      <c r="E27" s="51"/>
      <c r="F27" s="51"/>
      <c r="G27" s="51"/>
      <c r="H27" s="51"/>
      <c r="I27" s="85"/>
      <c r="J27" s="85"/>
      <c r="K27" s="111"/>
    </row>
    <row r="28" ht="13" spans="1:36">
      <c r="A28" s="3" t="s">
        <v>56</v>
      </c>
      <c r="B28" s="46"/>
      <c r="C28" s="52" t="s">
        <v>16</v>
      </c>
      <c r="D28" s="6"/>
      <c r="E28" s="5" t="s">
        <v>17</v>
      </c>
      <c r="F28" s="46"/>
      <c r="G28" s="5" t="s">
        <v>39</v>
      </c>
      <c r="H28" s="46"/>
      <c r="I28" s="5" t="s">
        <v>57</v>
      </c>
      <c r="J28" s="46"/>
      <c r="K28" s="91" t="s">
        <v>19</v>
      </c>
      <c r="L28" s="162"/>
      <c r="M28" s="162"/>
      <c r="N28" s="162"/>
      <c r="O28" s="162"/>
      <c r="P28" s="162"/>
      <c r="Q28" s="162"/>
      <c r="R28" s="162"/>
      <c r="S28" s="162"/>
      <c r="T28" s="162"/>
      <c r="U28" s="162"/>
      <c r="V28" s="162"/>
      <c r="W28" s="162"/>
      <c r="X28" s="162"/>
      <c r="Y28" s="162"/>
      <c r="Z28" s="162"/>
      <c r="AA28" s="162"/>
      <c r="AB28" s="162"/>
      <c r="AC28" s="162"/>
      <c r="AD28" s="162"/>
      <c r="AE28" s="162"/>
      <c r="AF28" s="162"/>
      <c r="AG28" s="162"/>
      <c r="AH28" s="162"/>
      <c r="AI28" s="162"/>
      <c r="AJ28" s="162"/>
    </row>
    <row r="29" ht="13" spans="1:36">
      <c r="A29" s="32"/>
      <c r="B29" s="11"/>
      <c r="C29" s="9" t="s">
        <v>21</v>
      </c>
      <c r="D29" s="10" t="s">
        <v>22</v>
      </c>
      <c r="E29" s="9" t="s">
        <v>21</v>
      </c>
      <c r="F29" s="8" t="s">
        <v>22</v>
      </c>
      <c r="G29" s="9" t="s">
        <v>21</v>
      </c>
      <c r="H29" s="8" t="s">
        <v>22</v>
      </c>
      <c r="I29" s="9" t="s">
        <v>21</v>
      </c>
      <c r="J29" s="8" t="s">
        <v>22</v>
      </c>
      <c r="K29" s="94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  <c r="X29" s="162"/>
      <c r="Y29" s="162"/>
      <c r="Z29" s="162"/>
      <c r="AA29" s="162"/>
      <c r="AB29" s="162"/>
      <c r="AC29" s="162"/>
      <c r="AD29" s="162"/>
      <c r="AE29" s="162"/>
      <c r="AF29" s="162"/>
      <c r="AG29" s="162"/>
      <c r="AH29" s="162"/>
      <c r="AI29" s="162"/>
      <c r="AJ29" s="162"/>
    </row>
    <row r="30" spans="1:36">
      <c r="A30" s="53" t="s">
        <v>58</v>
      </c>
      <c r="B30" s="54" t="s">
        <v>59</v>
      </c>
      <c r="C30" s="168"/>
      <c r="D30" s="55">
        <v>0</v>
      </c>
      <c r="E30" s="77"/>
      <c r="F30" s="57">
        <v>1</v>
      </c>
      <c r="G30" s="77"/>
      <c r="H30" s="57">
        <f>H16/(D16+H16)</f>
        <v>0.402263028450738</v>
      </c>
      <c r="I30" s="56"/>
      <c r="J30" s="57"/>
      <c r="K30" s="112" t="s">
        <v>60</v>
      </c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62"/>
      <c r="X30" s="162"/>
      <c r="Y30" s="162"/>
      <c r="Z30" s="162"/>
      <c r="AA30" s="162"/>
      <c r="AB30" s="162"/>
      <c r="AC30" s="162"/>
      <c r="AD30" s="162"/>
      <c r="AE30" s="162"/>
      <c r="AF30" s="162"/>
      <c r="AG30" s="162"/>
      <c r="AH30" s="162"/>
      <c r="AI30" s="162"/>
      <c r="AJ30" s="162"/>
    </row>
    <row r="31" ht="13" spans="1:36">
      <c r="A31" s="58" t="s">
        <v>61</v>
      </c>
      <c r="B31" s="54" t="s">
        <v>36</v>
      </c>
      <c r="C31" s="168"/>
      <c r="D31" s="55">
        <f>D30*D24</f>
        <v>0</v>
      </c>
      <c r="E31" s="77"/>
      <c r="F31" s="57">
        <f>F30*F25</f>
        <v>0.3</v>
      </c>
      <c r="G31" s="77"/>
      <c r="H31" s="57">
        <f>H30*H25</f>
        <v>0.120678908535221</v>
      </c>
      <c r="I31" s="113">
        <f>SQRT(SUMSQ(C31,E31,G31))</f>
        <v>0</v>
      </c>
      <c r="J31" s="114">
        <f>SQRT(SUMSQ(D31,F31,H31))</f>
        <v>0.323362643119536</v>
      </c>
      <c r="K31" s="115" t="s">
        <v>62</v>
      </c>
      <c r="L31" s="162"/>
      <c r="M31" s="162"/>
      <c r="N31" s="162"/>
      <c r="O31" s="162"/>
      <c r="P31" s="162"/>
      <c r="Q31" s="162"/>
      <c r="R31" s="162"/>
      <c r="S31" s="162"/>
      <c r="T31" s="162"/>
      <c r="U31" s="162"/>
      <c r="V31" s="162"/>
      <c r="W31" s="162"/>
      <c r="X31" s="162"/>
      <c r="Y31" s="162"/>
      <c r="Z31" s="162"/>
      <c r="AA31" s="162"/>
      <c r="AB31" s="162"/>
      <c r="AC31" s="162"/>
      <c r="AD31" s="162"/>
      <c r="AE31" s="162"/>
      <c r="AF31" s="162"/>
      <c r="AG31" s="162"/>
      <c r="AH31" s="162"/>
      <c r="AI31" s="162"/>
      <c r="AJ31" s="162"/>
    </row>
    <row r="32" ht="13" spans="1:36">
      <c r="A32" s="59"/>
      <c r="B32" s="11"/>
      <c r="C32" s="169"/>
      <c r="D32" s="34"/>
      <c r="E32" s="35"/>
      <c r="F32" s="60"/>
      <c r="G32" s="35"/>
      <c r="H32" s="60"/>
      <c r="I32" s="116"/>
      <c r="J32" s="117"/>
      <c r="K32" s="118"/>
      <c r="L32" s="162"/>
      <c r="M32" s="162"/>
      <c r="N32" s="162"/>
      <c r="O32" s="162"/>
      <c r="P32" s="162"/>
      <c r="Q32" s="162"/>
      <c r="R32" s="162"/>
      <c r="S32" s="162"/>
      <c r="T32" s="162"/>
      <c r="U32" s="162"/>
      <c r="V32" s="162"/>
      <c r="W32" s="162"/>
      <c r="X32" s="162"/>
      <c r="Y32" s="162"/>
      <c r="Z32" s="162"/>
      <c r="AA32" s="162"/>
      <c r="AB32" s="162"/>
      <c r="AC32" s="162"/>
      <c r="AD32" s="162"/>
      <c r="AE32" s="162"/>
      <c r="AF32" s="162"/>
      <c r="AG32" s="162"/>
      <c r="AH32" s="162"/>
      <c r="AI32" s="162"/>
      <c r="AJ32" s="162"/>
    </row>
    <row r="33" spans="1:36">
      <c r="A33" s="7"/>
      <c r="B33" s="11"/>
      <c r="C33" s="169"/>
      <c r="D33" s="34"/>
      <c r="E33" s="35"/>
      <c r="F33" s="60"/>
      <c r="G33" s="35"/>
      <c r="H33" s="60"/>
      <c r="I33" s="33"/>
      <c r="J33" s="60"/>
      <c r="K33" s="118"/>
      <c r="L33" s="162"/>
      <c r="M33" s="162"/>
      <c r="N33" s="162"/>
      <c r="O33" s="162"/>
      <c r="P33" s="162"/>
      <c r="Q33" s="162"/>
      <c r="R33" s="162"/>
      <c r="S33" s="162"/>
      <c r="T33" s="162"/>
      <c r="U33" s="162"/>
      <c r="V33" s="162"/>
      <c r="W33" s="162"/>
      <c r="X33" s="162"/>
      <c r="Y33" s="162"/>
      <c r="Z33" s="162"/>
      <c r="AA33" s="162"/>
      <c r="AB33" s="162"/>
      <c r="AC33" s="162"/>
      <c r="AD33" s="162"/>
      <c r="AE33" s="162"/>
      <c r="AF33" s="162"/>
      <c r="AG33" s="162"/>
      <c r="AH33" s="162"/>
      <c r="AI33" s="162"/>
      <c r="AJ33" s="162"/>
    </row>
    <row r="34" spans="1:36">
      <c r="A34" s="53" t="s">
        <v>63</v>
      </c>
      <c r="B34" s="54" t="s">
        <v>59</v>
      </c>
      <c r="C34" s="77"/>
      <c r="D34" s="55">
        <v>0</v>
      </c>
      <c r="E34" s="77"/>
      <c r="F34" s="57">
        <f>F16/(D16+F16)</f>
        <v>0.625621087265864</v>
      </c>
      <c r="G34" s="77"/>
      <c r="H34" s="57">
        <v>1</v>
      </c>
      <c r="I34" s="56"/>
      <c r="J34" s="57"/>
      <c r="K34" s="112" t="s">
        <v>60</v>
      </c>
      <c r="L34" s="162"/>
      <c r="M34" s="162"/>
      <c r="N34" s="162"/>
      <c r="O34" s="162"/>
      <c r="P34" s="162"/>
      <c r="Q34" s="162"/>
      <c r="R34" s="162"/>
      <c r="S34" s="162"/>
      <c r="T34" s="162"/>
      <c r="U34" s="162"/>
      <c r="V34" s="162"/>
      <c r="W34" s="162"/>
      <c r="X34" s="162"/>
      <c r="Y34" s="162"/>
      <c r="Z34" s="162"/>
      <c r="AA34" s="162"/>
      <c r="AB34" s="162"/>
      <c r="AC34" s="162"/>
      <c r="AD34" s="162"/>
      <c r="AE34" s="162"/>
      <c r="AF34" s="162"/>
      <c r="AG34" s="162"/>
      <c r="AH34" s="162"/>
      <c r="AI34" s="162"/>
      <c r="AJ34" s="162"/>
    </row>
    <row r="35" ht="13" spans="1:36">
      <c r="A35" s="58" t="s">
        <v>64</v>
      </c>
      <c r="B35" s="54" t="s">
        <v>36</v>
      </c>
      <c r="C35" s="77"/>
      <c r="D35" s="55">
        <f>D34*D24</f>
        <v>0</v>
      </c>
      <c r="E35" s="77"/>
      <c r="F35" s="57">
        <f>F34*F25</f>
        <v>0.187686326179759</v>
      </c>
      <c r="G35" s="77"/>
      <c r="H35" s="57">
        <f>H34*H25</f>
        <v>0.3</v>
      </c>
      <c r="I35" s="113">
        <f>SQRT(SUMSQ(C35,E35,G35))</f>
        <v>0</v>
      </c>
      <c r="J35" s="114">
        <f>SQRT(SUMSQ(D35,F35,H35))</f>
        <v>0.353873080404338</v>
      </c>
      <c r="K35" s="115" t="s">
        <v>62</v>
      </c>
      <c r="L35" s="162"/>
      <c r="M35" s="162"/>
      <c r="N35" s="162"/>
      <c r="O35" s="162"/>
      <c r="P35" s="162"/>
      <c r="Q35" s="162"/>
      <c r="R35" s="162"/>
      <c r="S35" s="162"/>
      <c r="T35" s="162"/>
      <c r="U35" s="162"/>
      <c r="V35" s="162"/>
      <c r="W35" s="162"/>
      <c r="X35" s="162"/>
      <c r="Y35" s="162"/>
      <c r="Z35" s="162"/>
      <c r="AA35" s="162"/>
      <c r="AB35" s="162"/>
      <c r="AC35" s="162"/>
      <c r="AD35" s="162"/>
      <c r="AE35" s="162"/>
      <c r="AF35" s="162"/>
      <c r="AG35" s="162"/>
      <c r="AH35" s="162"/>
      <c r="AI35" s="162"/>
      <c r="AJ35" s="162"/>
    </row>
    <row r="36" ht="13" spans="1:36">
      <c r="A36" s="59"/>
      <c r="B36" s="11"/>
      <c r="C36" s="169"/>
      <c r="D36" s="34"/>
      <c r="E36" s="35"/>
      <c r="F36" s="60"/>
      <c r="G36" s="35"/>
      <c r="H36" s="60"/>
      <c r="I36" s="116"/>
      <c r="J36" s="117"/>
      <c r="K36" s="115"/>
      <c r="L36" s="162"/>
      <c r="M36" s="162"/>
      <c r="N36" s="162"/>
      <c r="O36" s="162"/>
      <c r="P36" s="162"/>
      <c r="Q36" s="162"/>
      <c r="R36" s="162"/>
      <c r="S36" s="162"/>
      <c r="T36" s="162"/>
      <c r="U36" s="162"/>
      <c r="V36" s="162"/>
      <c r="W36" s="162"/>
      <c r="X36" s="162"/>
      <c r="Y36" s="162"/>
      <c r="Z36" s="162"/>
      <c r="AA36" s="162"/>
      <c r="AB36" s="162"/>
      <c r="AC36" s="162"/>
      <c r="AD36" s="162"/>
      <c r="AE36" s="162"/>
      <c r="AF36" s="162"/>
      <c r="AG36" s="162"/>
      <c r="AH36" s="162"/>
      <c r="AI36" s="162"/>
      <c r="AJ36" s="162"/>
    </row>
    <row r="37" spans="1:36">
      <c r="A37" s="7"/>
      <c r="B37" s="11"/>
      <c r="C37" s="169"/>
      <c r="D37" s="34"/>
      <c r="E37" s="35"/>
      <c r="F37" s="60"/>
      <c r="G37" s="35"/>
      <c r="H37" s="60"/>
      <c r="I37" s="33"/>
      <c r="J37" s="60"/>
      <c r="K37" s="115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2"/>
      <c r="X37" s="162"/>
      <c r="Y37" s="162"/>
      <c r="Z37" s="162"/>
      <c r="AA37" s="162"/>
      <c r="AB37" s="162"/>
      <c r="AC37" s="162"/>
      <c r="AD37" s="162"/>
      <c r="AE37" s="162"/>
      <c r="AF37" s="162"/>
      <c r="AG37" s="162"/>
      <c r="AH37" s="162"/>
      <c r="AI37" s="162"/>
      <c r="AJ37" s="162"/>
    </row>
    <row r="38" spans="1:36">
      <c r="A38" s="53" t="s">
        <v>65</v>
      </c>
      <c r="B38" s="54" t="s">
        <v>59</v>
      </c>
      <c r="C38" s="77"/>
      <c r="D38" s="55">
        <v>1</v>
      </c>
      <c r="E38" s="77"/>
      <c r="F38" s="57">
        <v>1</v>
      </c>
      <c r="G38" s="77"/>
      <c r="H38" s="57">
        <v>0</v>
      </c>
      <c r="I38" s="56"/>
      <c r="J38" s="57"/>
      <c r="K38" s="112" t="s">
        <v>66</v>
      </c>
      <c r="L38" s="162"/>
      <c r="M38" s="173"/>
      <c r="N38" s="173"/>
      <c r="O38" s="162"/>
      <c r="P38" s="162"/>
      <c r="Q38" s="162"/>
      <c r="R38" s="162"/>
      <c r="S38" s="162"/>
      <c r="T38" s="162"/>
      <c r="U38" s="162"/>
      <c r="V38" s="162"/>
      <c r="W38" s="162"/>
      <c r="X38" s="162"/>
      <c r="Y38" s="162"/>
      <c r="Z38" s="162"/>
      <c r="AA38" s="162"/>
      <c r="AB38" s="162"/>
      <c r="AC38" s="162"/>
      <c r="AD38" s="162"/>
      <c r="AE38" s="162"/>
      <c r="AF38" s="162"/>
      <c r="AG38" s="162"/>
      <c r="AH38" s="162"/>
      <c r="AI38" s="162"/>
      <c r="AJ38" s="162"/>
    </row>
    <row r="39" ht="13" spans="1:36">
      <c r="A39" s="58" t="s">
        <v>67</v>
      </c>
      <c r="B39" s="54" t="s">
        <v>36</v>
      </c>
      <c r="C39" s="77"/>
      <c r="D39" s="55">
        <f>D38*D24</f>
        <v>1.5</v>
      </c>
      <c r="E39" s="77"/>
      <c r="F39" s="57">
        <f>F38*F25</f>
        <v>0.3</v>
      </c>
      <c r="G39" s="77"/>
      <c r="H39" s="57">
        <f>H38*H25</f>
        <v>0</v>
      </c>
      <c r="I39" s="113">
        <f>SQRT(SUMSQ(C39,E39,G39))</f>
        <v>0</v>
      </c>
      <c r="J39" s="114">
        <f>SQRT(SUMSQ(D39,F39,H39))</f>
        <v>1.52970585407784</v>
      </c>
      <c r="K39" s="115" t="s">
        <v>68</v>
      </c>
      <c r="L39" s="162"/>
      <c r="M39" s="173"/>
      <c r="N39" s="173"/>
      <c r="O39" s="162"/>
      <c r="P39" s="162"/>
      <c r="Q39" s="162"/>
      <c r="R39" s="162"/>
      <c r="S39" s="162"/>
      <c r="T39" s="162"/>
      <c r="U39" s="162"/>
      <c r="V39" s="162"/>
      <c r="W39" s="162"/>
      <c r="X39" s="162"/>
      <c r="Y39" s="162"/>
      <c r="Z39" s="162"/>
      <c r="AA39" s="162"/>
      <c r="AB39" s="162"/>
      <c r="AC39" s="162"/>
      <c r="AD39" s="162"/>
      <c r="AE39" s="162"/>
      <c r="AF39" s="162"/>
      <c r="AG39" s="162"/>
      <c r="AH39" s="162"/>
      <c r="AI39" s="162"/>
      <c r="AJ39" s="162"/>
    </row>
    <row r="40" spans="1:36">
      <c r="A40" s="61"/>
      <c r="B40" s="62"/>
      <c r="C40" s="170"/>
      <c r="D40" s="63"/>
      <c r="E40" s="170"/>
      <c r="F40" s="62"/>
      <c r="G40" s="170"/>
      <c r="H40" s="62"/>
      <c r="I40" s="61"/>
      <c r="J40" s="62"/>
      <c r="K40" s="119"/>
      <c r="L40" s="162"/>
      <c r="M40" s="173"/>
      <c r="N40" s="173"/>
      <c r="O40" s="162"/>
      <c r="P40" s="162"/>
      <c r="Q40" s="162"/>
      <c r="R40" s="162"/>
      <c r="S40" s="162"/>
      <c r="T40" s="162"/>
      <c r="U40" s="162"/>
      <c r="V40" s="162"/>
      <c r="W40" s="162"/>
      <c r="X40" s="162"/>
      <c r="Y40" s="162"/>
      <c r="Z40" s="162"/>
      <c r="AA40" s="162"/>
      <c r="AB40" s="162"/>
      <c r="AC40" s="162"/>
      <c r="AD40" s="162"/>
      <c r="AE40" s="162"/>
      <c r="AF40" s="162"/>
      <c r="AG40" s="162"/>
      <c r="AH40" s="162"/>
      <c r="AI40" s="162"/>
      <c r="AJ40" s="162"/>
    </row>
    <row r="41" spans="1:36">
      <c r="A41" s="61"/>
      <c r="B41" s="62"/>
      <c r="C41" s="170"/>
      <c r="D41" s="63"/>
      <c r="E41" s="170"/>
      <c r="F41" s="62"/>
      <c r="G41" s="170"/>
      <c r="H41" s="62"/>
      <c r="I41" s="61"/>
      <c r="J41" s="63"/>
      <c r="K41" s="174"/>
      <c r="L41" s="162"/>
      <c r="M41" s="173"/>
      <c r="N41" s="173"/>
      <c r="O41" s="162"/>
      <c r="P41" s="162"/>
      <c r="Q41" s="162"/>
      <c r="R41" s="162"/>
      <c r="S41" s="162"/>
      <c r="T41" s="162"/>
      <c r="U41" s="162"/>
      <c r="V41" s="162"/>
      <c r="W41" s="162"/>
      <c r="X41" s="162"/>
      <c r="Y41" s="162"/>
      <c r="Z41" s="162"/>
      <c r="AA41" s="162"/>
      <c r="AB41" s="162"/>
      <c r="AC41" s="162"/>
      <c r="AD41" s="162"/>
      <c r="AE41" s="162"/>
      <c r="AF41" s="162"/>
      <c r="AG41" s="162"/>
      <c r="AH41" s="162"/>
      <c r="AI41" s="162"/>
      <c r="AJ41" s="162"/>
    </row>
    <row r="42" spans="1:11">
      <c r="A42" s="53" t="s">
        <v>69</v>
      </c>
      <c r="B42" s="54" t="s">
        <v>59</v>
      </c>
      <c r="C42" s="77"/>
      <c r="D42" s="55">
        <v>1</v>
      </c>
      <c r="E42" s="77"/>
      <c r="F42" s="57">
        <v>0</v>
      </c>
      <c r="G42" s="77"/>
      <c r="H42" s="57">
        <v>1</v>
      </c>
      <c r="I42" s="56"/>
      <c r="J42" s="55"/>
      <c r="K42" s="104" t="s">
        <v>66</v>
      </c>
    </row>
    <row r="43" ht="13" spans="1:11">
      <c r="A43" s="58" t="s">
        <v>70</v>
      </c>
      <c r="B43" s="54" t="s">
        <v>36</v>
      </c>
      <c r="C43" s="77"/>
      <c r="D43" s="55">
        <f>D42*D24</f>
        <v>1.5</v>
      </c>
      <c r="E43" s="77"/>
      <c r="F43" s="57">
        <f>F25*F42</f>
        <v>0</v>
      </c>
      <c r="G43" s="77"/>
      <c r="H43" s="57">
        <f>H25*H42</f>
        <v>0.3</v>
      </c>
      <c r="I43" s="113">
        <f>SQRT(SUMSQ(C43,E43,G43))</f>
        <v>0</v>
      </c>
      <c r="J43" s="126">
        <f>SQRT(SUMSQ(D43,F43,H43))</f>
        <v>1.52970585407784</v>
      </c>
      <c r="K43" s="127" t="s">
        <v>68</v>
      </c>
    </row>
    <row r="44" spans="1:11">
      <c r="A44" s="61"/>
      <c r="B44" s="62"/>
      <c r="C44" s="170"/>
      <c r="D44" s="63"/>
      <c r="E44" s="170"/>
      <c r="F44" s="62"/>
      <c r="G44" s="170"/>
      <c r="H44" s="62"/>
      <c r="I44" s="61"/>
      <c r="J44" s="63"/>
      <c r="K44" s="174"/>
    </row>
    <row r="45" spans="1:11">
      <c r="A45" s="61"/>
      <c r="B45" s="62"/>
      <c r="C45" s="170"/>
      <c r="D45" s="63"/>
      <c r="E45" s="170"/>
      <c r="F45" s="62"/>
      <c r="G45" s="170"/>
      <c r="H45" s="62"/>
      <c r="I45" s="61"/>
      <c r="J45" s="63"/>
      <c r="K45" s="174"/>
    </row>
    <row r="46" spans="1:11">
      <c r="A46" s="53" t="s">
        <v>71</v>
      </c>
      <c r="B46" s="54" t="s">
        <v>59</v>
      </c>
      <c r="C46" s="77"/>
      <c r="D46" s="55">
        <v>1</v>
      </c>
      <c r="E46" s="77"/>
      <c r="F46" s="57">
        <f>F16/(D16+F16+H16)</f>
        <v>0.499718001789289</v>
      </c>
      <c r="G46" s="77"/>
      <c r="H46" s="57">
        <f>H16/(D16+F16+H16)</f>
        <v>0.201244951679627</v>
      </c>
      <c r="I46" s="56"/>
      <c r="J46" s="55"/>
      <c r="K46" s="104" t="s">
        <v>60</v>
      </c>
    </row>
    <row r="47" ht="13" spans="1:11">
      <c r="A47" s="58" t="s">
        <v>72</v>
      </c>
      <c r="B47" s="54" t="s">
        <v>36</v>
      </c>
      <c r="C47" s="77"/>
      <c r="D47" s="55">
        <f>D46*D24</f>
        <v>1.5</v>
      </c>
      <c r="E47" s="77"/>
      <c r="F47" s="57">
        <f>F46*F25</f>
        <v>0.149915400536787</v>
      </c>
      <c r="G47" s="77"/>
      <c r="H47" s="57">
        <f>H46*H25</f>
        <v>0.0603734855038882</v>
      </c>
      <c r="I47" s="113">
        <f>SQRT(SUMSQ(C47,E47,G47))</f>
        <v>0</v>
      </c>
      <c r="J47" s="126">
        <f>SQRT(SUMSQ(D47,F47,H47))</f>
        <v>1.50868140608612</v>
      </c>
      <c r="K47" s="127" t="s">
        <v>73</v>
      </c>
    </row>
    <row r="48" ht="13" spans="1:11">
      <c r="A48" s="69"/>
      <c r="B48" s="70"/>
      <c r="C48" s="169"/>
      <c r="D48" s="71"/>
      <c r="E48" s="35"/>
      <c r="F48" s="73"/>
      <c r="G48" s="72"/>
      <c r="H48" s="73"/>
      <c r="I48" s="122"/>
      <c r="J48" s="131"/>
      <c r="K48" s="175"/>
    </row>
    <row r="49" ht="13" spans="1:11">
      <c r="A49" s="69"/>
      <c r="B49" s="70"/>
      <c r="C49" s="171"/>
      <c r="D49" s="71"/>
      <c r="E49" s="35"/>
      <c r="F49" s="75"/>
      <c r="G49" s="72"/>
      <c r="H49" s="75"/>
      <c r="I49" s="122"/>
      <c r="J49" s="131"/>
      <c r="K49" s="175"/>
    </row>
    <row r="50" ht="25" spans="1:11">
      <c r="A50" s="76" t="s">
        <v>112</v>
      </c>
      <c r="B50" s="54" t="s">
        <v>59</v>
      </c>
      <c r="C50" s="77"/>
      <c r="D50" s="55">
        <v>0</v>
      </c>
      <c r="E50" s="77"/>
      <c r="F50" s="55">
        <v>1</v>
      </c>
      <c r="G50" s="77"/>
      <c r="H50" s="55">
        <v>1</v>
      </c>
      <c r="I50" s="56"/>
      <c r="J50" s="55"/>
      <c r="K50" s="104" t="s">
        <v>60</v>
      </c>
    </row>
    <row r="51" ht="13" spans="1:11">
      <c r="A51" s="58" t="s">
        <v>113</v>
      </c>
      <c r="B51" s="54" t="s">
        <v>36</v>
      </c>
      <c r="C51" s="77"/>
      <c r="D51" s="55">
        <f>D50*D24</f>
        <v>0</v>
      </c>
      <c r="E51" s="77"/>
      <c r="F51" s="55">
        <f>F50*F25</f>
        <v>0.3</v>
      </c>
      <c r="G51" s="77"/>
      <c r="H51" s="55">
        <f>H50*H25</f>
        <v>0.3</v>
      </c>
      <c r="I51" s="113">
        <f>SQRT(SUMSQ(C51,E51,G51))</f>
        <v>0</v>
      </c>
      <c r="J51" s="126">
        <f>SQRT(SUMSQ(D51,F51,H51))</f>
        <v>0.424264068711929</v>
      </c>
      <c r="K51" s="127" t="s">
        <v>114</v>
      </c>
    </row>
    <row r="52" ht="13.75" spans="1:11">
      <c r="A52" s="78"/>
      <c r="B52" s="79"/>
      <c r="C52" s="80"/>
      <c r="D52" s="81"/>
      <c r="E52" s="40"/>
      <c r="F52" s="82"/>
      <c r="G52" s="83"/>
      <c r="H52" s="82"/>
      <c r="I52" s="128"/>
      <c r="J52" s="129"/>
      <c r="K52" s="130"/>
    </row>
    <row r="54" ht="13.25" spans="1:11">
      <c r="A54" s="50"/>
      <c r="B54" s="50"/>
      <c r="C54" s="50"/>
      <c r="D54" s="50"/>
      <c r="E54" s="50"/>
      <c r="F54" s="50"/>
      <c r="G54" s="50"/>
      <c r="H54" s="50"/>
      <c r="I54" s="50"/>
      <c r="J54" s="50"/>
      <c r="K54" s="133"/>
    </row>
    <row r="55" ht="13" spans="1:11">
      <c r="A55" s="3" t="s">
        <v>74</v>
      </c>
      <c r="B55" s="6"/>
      <c r="C55" s="6"/>
      <c r="D55" s="6"/>
      <c r="E55" s="6"/>
      <c r="F55" s="6"/>
      <c r="G55" s="6"/>
      <c r="H55" s="6"/>
      <c r="I55" s="6"/>
      <c r="J55" s="6"/>
      <c r="K55" s="108" t="s">
        <v>19</v>
      </c>
    </row>
    <row r="56" ht="13" spans="1:11">
      <c r="A56" s="7" t="s">
        <v>115</v>
      </c>
      <c r="B56" s="30"/>
      <c r="C56" s="30"/>
      <c r="D56" s="30"/>
      <c r="E56" s="30"/>
      <c r="F56" s="30"/>
      <c r="G56" s="30"/>
      <c r="H56" s="30"/>
      <c r="I56" s="30"/>
      <c r="J56" s="30"/>
      <c r="K56" s="109"/>
    </row>
    <row r="57" spans="1:11">
      <c r="A57" s="7" t="s">
        <v>116</v>
      </c>
      <c r="B57" s="30"/>
      <c r="C57" s="30"/>
      <c r="D57" s="30"/>
      <c r="E57" s="30"/>
      <c r="F57" s="30"/>
      <c r="G57" s="30"/>
      <c r="H57" s="30"/>
      <c r="I57" s="30"/>
      <c r="J57" s="30"/>
      <c r="K57" s="127"/>
    </row>
    <row r="58" ht="13.25" spans="1:11">
      <c r="A58" s="86" t="s">
        <v>117</v>
      </c>
      <c r="B58" s="39"/>
      <c r="C58" s="39"/>
      <c r="D58" s="39"/>
      <c r="E58" s="39"/>
      <c r="F58" s="39"/>
      <c r="G58" s="39"/>
      <c r="H58" s="39"/>
      <c r="I58" s="39"/>
      <c r="J58" s="39"/>
      <c r="K58" s="134"/>
    </row>
    <row r="59" spans="1:11">
      <c r="A59" s="50"/>
      <c r="B59" s="50"/>
      <c r="C59" s="50"/>
      <c r="D59" s="50"/>
      <c r="E59" s="50"/>
      <c r="F59" s="50"/>
      <c r="G59" s="50"/>
      <c r="H59" s="50"/>
      <c r="I59" s="50"/>
      <c r="J59" s="50"/>
      <c r="K59" s="133"/>
    </row>
    <row r="60" ht="13.25" spans="1:11">
      <c r="A60" s="50"/>
      <c r="B60" s="50"/>
      <c r="C60" s="50"/>
      <c r="D60" s="50"/>
      <c r="E60" s="50"/>
      <c r="F60" s="50"/>
      <c r="G60" s="50"/>
      <c r="H60" s="50"/>
      <c r="I60" s="50"/>
      <c r="J60" s="50"/>
      <c r="K60" s="133"/>
    </row>
    <row r="61" ht="13" spans="1:11">
      <c r="A61" s="3" t="s">
        <v>76</v>
      </c>
      <c r="B61" s="87"/>
      <c r="C61" s="52" t="s">
        <v>16</v>
      </c>
      <c r="D61" s="6"/>
      <c r="E61" s="5" t="s">
        <v>17</v>
      </c>
      <c r="F61" s="6"/>
      <c r="G61" s="5" t="s">
        <v>18</v>
      </c>
      <c r="H61" s="6"/>
      <c r="I61" s="5"/>
      <c r="J61" s="52"/>
      <c r="K61" s="108" t="s">
        <v>19</v>
      </c>
    </row>
    <row r="62" ht="13" spans="1:11">
      <c r="A62" s="7"/>
      <c r="B62" s="8"/>
      <c r="C62" s="10" t="s">
        <v>21</v>
      </c>
      <c r="D62" s="10" t="s">
        <v>22</v>
      </c>
      <c r="E62" s="9" t="s">
        <v>21</v>
      </c>
      <c r="F62" s="10" t="s">
        <v>22</v>
      </c>
      <c r="G62" s="9" t="s">
        <v>21</v>
      </c>
      <c r="H62" s="10" t="s">
        <v>22</v>
      </c>
      <c r="I62" s="9"/>
      <c r="J62" s="10"/>
      <c r="K62" s="109"/>
    </row>
    <row r="63" spans="1:11">
      <c r="A63" s="7" t="s">
        <v>77</v>
      </c>
      <c r="B63" s="11" t="s">
        <v>33</v>
      </c>
      <c r="C63" s="172">
        <f>C8</f>
        <v>-98</v>
      </c>
      <c r="D63" s="18">
        <f>D8</f>
        <v>-98</v>
      </c>
      <c r="E63" s="17"/>
      <c r="F63" s="18"/>
      <c r="G63" s="17"/>
      <c r="H63" s="18"/>
      <c r="I63" s="103"/>
      <c r="J63" s="30"/>
      <c r="K63" s="104"/>
    </row>
    <row r="64" spans="1:11">
      <c r="A64" s="7" t="s">
        <v>35</v>
      </c>
      <c r="B64" s="11" t="s">
        <v>36</v>
      </c>
      <c r="C64" s="172"/>
      <c r="D64" s="18"/>
      <c r="E64" s="135">
        <f t="shared" ref="E64:H64" si="0">E10</f>
        <v>-99</v>
      </c>
      <c r="F64" s="18">
        <f t="shared" si="0"/>
        <v>2.23</v>
      </c>
      <c r="G64" s="135">
        <f t="shared" si="0"/>
        <v>-99</v>
      </c>
      <c r="H64" s="18">
        <f t="shared" si="0"/>
        <v>-1.72</v>
      </c>
      <c r="I64" s="103"/>
      <c r="J64" s="30"/>
      <c r="K64" s="104"/>
    </row>
    <row r="65" spans="1:11">
      <c r="A65" s="7" t="s">
        <v>78</v>
      </c>
      <c r="B65" s="11" t="s">
        <v>36</v>
      </c>
      <c r="C65" s="176">
        <v>0</v>
      </c>
      <c r="D65" s="16">
        <v>-4.6</v>
      </c>
      <c r="E65" s="61"/>
      <c r="F65" s="63"/>
      <c r="G65" s="61"/>
      <c r="H65" s="63"/>
      <c r="I65" s="103"/>
      <c r="J65" s="30"/>
      <c r="K65" s="104" t="s">
        <v>79</v>
      </c>
    </row>
    <row r="66" spans="1:11">
      <c r="A66" s="7" t="s">
        <v>80</v>
      </c>
      <c r="B66" s="11" t="s">
        <v>36</v>
      </c>
      <c r="C66" s="172"/>
      <c r="D66" s="18"/>
      <c r="E66" s="15">
        <v>0</v>
      </c>
      <c r="F66" s="16">
        <v>0.75</v>
      </c>
      <c r="G66" s="15">
        <v>0</v>
      </c>
      <c r="H66" s="16">
        <v>0.85</v>
      </c>
      <c r="I66" s="103"/>
      <c r="J66" s="30"/>
      <c r="K66" s="104" t="s">
        <v>79</v>
      </c>
    </row>
    <row r="67" spans="1:11">
      <c r="A67" s="7" t="s">
        <v>81</v>
      </c>
      <c r="B67" s="11" t="s">
        <v>33</v>
      </c>
      <c r="C67" s="172">
        <f>C63+C65</f>
        <v>-98</v>
      </c>
      <c r="D67" s="18">
        <f>D63+D65</f>
        <v>-102.6</v>
      </c>
      <c r="E67" s="61"/>
      <c r="F67" s="63"/>
      <c r="G67" s="61"/>
      <c r="H67" s="63"/>
      <c r="I67" s="103"/>
      <c r="J67" s="30"/>
      <c r="K67" s="104" t="s">
        <v>82</v>
      </c>
    </row>
    <row r="68" spans="1:11">
      <c r="A68" s="7" t="s">
        <v>83</v>
      </c>
      <c r="B68" s="11" t="s">
        <v>36</v>
      </c>
      <c r="C68" s="172"/>
      <c r="D68" s="18"/>
      <c r="E68" s="135">
        <f t="shared" ref="E68:H68" si="1">E64+E66</f>
        <v>-99</v>
      </c>
      <c r="F68" s="18">
        <f t="shared" si="1"/>
        <v>2.98</v>
      </c>
      <c r="G68" s="135">
        <f t="shared" si="1"/>
        <v>-99</v>
      </c>
      <c r="H68" s="137">
        <f t="shared" si="1"/>
        <v>-0.87</v>
      </c>
      <c r="I68" s="103"/>
      <c r="J68" s="30"/>
      <c r="K68" s="104" t="s">
        <v>82</v>
      </c>
    </row>
    <row r="69" spans="1:11">
      <c r="A69" s="7"/>
      <c r="B69" s="11"/>
      <c r="C69" s="177"/>
      <c r="D69" s="30"/>
      <c r="E69" s="17"/>
      <c r="F69" s="18"/>
      <c r="G69" s="17"/>
      <c r="H69" s="18"/>
      <c r="I69" s="103"/>
      <c r="J69" s="30"/>
      <c r="K69" s="104"/>
    </row>
    <row r="70" spans="1:11">
      <c r="A70" s="138" t="s">
        <v>84</v>
      </c>
      <c r="B70" s="11"/>
      <c r="C70" s="177"/>
      <c r="D70" s="30"/>
      <c r="E70" s="17"/>
      <c r="F70" s="18"/>
      <c r="G70" s="17"/>
      <c r="H70" s="18"/>
      <c r="I70" s="103"/>
      <c r="J70" s="30"/>
      <c r="K70" s="104"/>
    </row>
    <row r="71" spans="1:11">
      <c r="A71" s="7" t="s">
        <v>40</v>
      </c>
      <c r="B71" s="11" t="s">
        <v>41</v>
      </c>
      <c r="C71" s="178">
        <f>(10^12)*(10^-3)*10^(C67/10)</f>
        <v>0.158489319246111</v>
      </c>
      <c r="D71" s="34">
        <f>(10^12)*(10^-3)*10^(D67/10)</f>
        <v>0.0549540873857625</v>
      </c>
      <c r="E71" s="35">
        <f>(10^12)*(10^-3)*10^((C67+E68)/10)</f>
        <v>1.99526231496888e-11</v>
      </c>
      <c r="F71" s="34">
        <f>(10^12)*(10^-3)*10^((D67+F68)/10)</f>
        <v>0.109144033644876</v>
      </c>
      <c r="G71" s="35">
        <f>(10^12)*(10^-3)*10^((C67+G68)/10)</f>
        <v>1.99526231496888e-11</v>
      </c>
      <c r="H71" s="34">
        <f>(10^12)*(10^-3)*10^((D67+H68)/10)</f>
        <v>0.0449779854893288</v>
      </c>
      <c r="I71" s="33"/>
      <c r="J71" s="34"/>
      <c r="K71" s="104"/>
    </row>
    <row r="72" spans="1:11">
      <c r="A72" s="19" t="s">
        <v>43</v>
      </c>
      <c r="B72" s="11" t="s">
        <v>36</v>
      </c>
      <c r="C72" s="177" t="s">
        <v>49</v>
      </c>
      <c r="D72" s="30" t="s">
        <v>49</v>
      </c>
      <c r="E72" s="135">
        <f>10*LOG10(E71/(C71+G71))</f>
        <v>-99.0000000005467</v>
      </c>
      <c r="F72" s="18">
        <f>10*LOG10(F71/(D71+H71))</f>
        <v>0.382951039943744</v>
      </c>
      <c r="G72" s="135">
        <f>10*LOG10(G71/(C71+E71))</f>
        <v>-99.0000000005467</v>
      </c>
      <c r="H72" s="137">
        <f>10*LOG10(H71/(D71+F71))</f>
        <v>-5.62103608288331</v>
      </c>
      <c r="I72" s="17"/>
      <c r="J72" s="18"/>
      <c r="K72" s="104" t="s">
        <v>44</v>
      </c>
    </row>
    <row r="73" spans="1:11">
      <c r="A73" s="19" t="s">
        <v>85</v>
      </c>
      <c r="B73" s="11" t="s">
        <v>36</v>
      </c>
      <c r="C73" s="30" t="s">
        <v>49</v>
      </c>
      <c r="D73" s="30" t="s">
        <v>49</v>
      </c>
      <c r="E73" s="135">
        <f>E68+C67</f>
        <v>-197</v>
      </c>
      <c r="F73" s="18">
        <f>F68+D67</f>
        <v>-99.62</v>
      </c>
      <c r="G73" s="135">
        <f>G68+C67</f>
        <v>-197</v>
      </c>
      <c r="H73" s="137">
        <f>H68+D67</f>
        <v>-103.47</v>
      </c>
      <c r="I73" s="103"/>
      <c r="J73" s="30"/>
      <c r="K73" s="104" t="s">
        <v>86</v>
      </c>
    </row>
    <row r="74" ht="13.25" spans="1:11">
      <c r="A74" s="86" t="s">
        <v>47</v>
      </c>
      <c r="B74" s="39" t="s">
        <v>48</v>
      </c>
      <c r="C74" s="139">
        <f>10*LOG10((C71+E71+G71)*10^-9)+10*LOG((19.08*10^6)/(15*10^3))</f>
        <v>-66.9551288857826</v>
      </c>
      <c r="D74" s="28">
        <f>10*LOG10((D71+F71+H71)*10^-9)+10*LOG((19.08*10^6)/(15*10^3))</f>
        <v>-65.7520848475299</v>
      </c>
      <c r="E74" s="27" t="s">
        <v>49</v>
      </c>
      <c r="F74" s="28" t="s">
        <v>49</v>
      </c>
      <c r="G74" s="27" t="s">
        <v>49</v>
      </c>
      <c r="H74" s="28" t="s">
        <v>49</v>
      </c>
      <c r="I74" s="158"/>
      <c r="J74" s="39"/>
      <c r="K74" s="107" t="s">
        <v>50</v>
      </c>
    </row>
    <row r="75" ht="13" spans="1:11">
      <c r="A75" s="63"/>
      <c r="B75" s="85"/>
      <c r="C75" s="85"/>
      <c r="D75" s="85"/>
      <c r="E75" s="140"/>
      <c r="F75" s="140"/>
      <c r="G75" s="140"/>
      <c r="H75" s="140"/>
      <c r="I75" s="85"/>
      <c r="J75" s="85"/>
      <c r="K75" s="132"/>
    </row>
    <row r="76" ht="13.75" spans="1:11">
      <c r="A76" s="141"/>
      <c r="B76" s="50"/>
      <c r="C76" s="50"/>
      <c r="D76" s="50"/>
      <c r="E76" s="50"/>
      <c r="F76" s="50"/>
      <c r="G76" s="50"/>
      <c r="H76" s="50"/>
      <c r="I76" s="50"/>
      <c r="J76" s="50"/>
      <c r="K76" s="133"/>
    </row>
    <row r="77" ht="13" spans="1:11">
      <c r="A77" s="3" t="s">
        <v>87</v>
      </c>
      <c r="B77" s="6"/>
      <c r="C77" s="5" t="s">
        <v>16</v>
      </c>
      <c r="D77" s="6"/>
      <c r="E77" s="5" t="s">
        <v>17</v>
      </c>
      <c r="F77" s="6"/>
      <c r="G77" s="5" t="s">
        <v>39</v>
      </c>
      <c r="H77" s="6"/>
      <c r="I77" s="5" t="s">
        <v>57</v>
      </c>
      <c r="J77" s="6"/>
      <c r="K77" s="108" t="s">
        <v>19</v>
      </c>
    </row>
    <row r="78" ht="13" spans="1:11">
      <c r="A78" s="32"/>
      <c r="B78" s="30"/>
      <c r="C78" s="9" t="s">
        <v>21</v>
      </c>
      <c r="D78" s="10" t="s">
        <v>22</v>
      </c>
      <c r="E78" s="9" t="s">
        <v>21</v>
      </c>
      <c r="F78" s="10" t="s">
        <v>22</v>
      </c>
      <c r="G78" s="9" t="s">
        <v>21</v>
      </c>
      <c r="H78" s="10" t="s">
        <v>22</v>
      </c>
      <c r="I78" s="9" t="s">
        <v>21</v>
      </c>
      <c r="J78" s="10" t="s">
        <v>22</v>
      </c>
      <c r="K78" s="109"/>
    </row>
    <row r="79" spans="1:11">
      <c r="A79" s="53" t="s">
        <v>88</v>
      </c>
      <c r="B79" s="142" t="s">
        <v>36</v>
      </c>
      <c r="C79" s="143"/>
      <c r="D79" s="144"/>
      <c r="E79" s="145"/>
      <c r="F79" s="146">
        <f>F80-J80</f>
        <v>0.0595883968242085</v>
      </c>
      <c r="G79" s="143"/>
      <c r="H79" s="144"/>
      <c r="I79" s="56"/>
      <c r="J79" s="55"/>
      <c r="K79" s="127" t="s">
        <v>118</v>
      </c>
    </row>
    <row r="80" ht="13" spans="1:11">
      <c r="A80" s="58" t="s">
        <v>90</v>
      </c>
      <c r="B80" s="142" t="s">
        <v>36</v>
      </c>
      <c r="C80" s="143"/>
      <c r="D80" s="144"/>
      <c r="E80" s="145"/>
      <c r="F80" s="144">
        <f>F72</f>
        <v>0.382951039943744</v>
      </c>
      <c r="G80" s="143"/>
      <c r="H80" s="144"/>
      <c r="I80" s="113">
        <f>I31</f>
        <v>0</v>
      </c>
      <c r="J80" s="126">
        <f>J31</f>
        <v>0.323362643119536</v>
      </c>
      <c r="K80" s="127"/>
    </row>
    <row r="81" ht="13" spans="1:11">
      <c r="A81" s="53" t="s">
        <v>91</v>
      </c>
      <c r="B81" s="142" t="s">
        <v>36</v>
      </c>
      <c r="C81" s="143"/>
      <c r="D81" s="144"/>
      <c r="E81" s="145"/>
      <c r="F81" s="144">
        <f>F80+J80</f>
        <v>0.70631368306328</v>
      </c>
      <c r="G81" s="143"/>
      <c r="H81" s="144"/>
      <c r="I81" s="113"/>
      <c r="J81" s="126"/>
      <c r="K81" s="127"/>
    </row>
    <row r="82" spans="1:11">
      <c r="A82" s="7"/>
      <c r="B82" s="30"/>
      <c r="C82" s="17"/>
      <c r="D82" s="18"/>
      <c r="E82" s="17"/>
      <c r="F82" s="18"/>
      <c r="G82" s="17"/>
      <c r="H82" s="18"/>
      <c r="I82" s="33"/>
      <c r="J82" s="34"/>
      <c r="K82" s="127"/>
    </row>
    <row r="83" spans="1:11">
      <c r="A83" s="53" t="s">
        <v>92</v>
      </c>
      <c r="B83" s="142" t="s">
        <v>36</v>
      </c>
      <c r="C83" s="143"/>
      <c r="D83" s="144"/>
      <c r="E83" s="143"/>
      <c r="F83" s="144"/>
      <c r="G83" s="145"/>
      <c r="H83" s="147">
        <f>H84-J84</f>
        <v>-5.97490916328765</v>
      </c>
      <c r="I83" s="56"/>
      <c r="J83" s="55"/>
      <c r="K83" s="127" t="s">
        <v>119</v>
      </c>
    </row>
    <row r="84" ht="13" spans="1:11">
      <c r="A84" s="58" t="s">
        <v>94</v>
      </c>
      <c r="B84" s="142" t="s">
        <v>36</v>
      </c>
      <c r="C84" s="143"/>
      <c r="D84" s="144"/>
      <c r="E84" s="143"/>
      <c r="F84" s="144"/>
      <c r="G84" s="145"/>
      <c r="H84" s="144">
        <f>H72</f>
        <v>-5.62103608288331</v>
      </c>
      <c r="I84" s="113">
        <f>I35</f>
        <v>0</v>
      </c>
      <c r="J84" s="126">
        <f>J35</f>
        <v>0.353873080404338</v>
      </c>
      <c r="K84" s="127"/>
    </row>
    <row r="85" customFormat="1" ht="13" spans="1:35">
      <c r="A85" s="53" t="s">
        <v>95</v>
      </c>
      <c r="B85" s="142" t="s">
        <v>36</v>
      </c>
      <c r="C85" s="143"/>
      <c r="D85" s="144"/>
      <c r="E85" s="143"/>
      <c r="F85" s="144"/>
      <c r="G85" s="145"/>
      <c r="H85" s="144">
        <f>H84+J84</f>
        <v>-5.26716300247898</v>
      </c>
      <c r="I85" s="113"/>
      <c r="J85" s="126"/>
      <c r="K85" s="127"/>
      <c r="L85" s="163"/>
      <c r="M85" s="163"/>
      <c r="N85" s="163"/>
      <c r="O85" s="163"/>
      <c r="P85" s="163"/>
      <c r="Q85" s="163"/>
      <c r="R85" s="163"/>
      <c r="S85" s="163"/>
      <c r="T85" s="163"/>
      <c r="U85" s="163"/>
      <c r="V85" s="163"/>
      <c r="W85" s="163"/>
      <c r="X85" s="163"/>
      <c r="Y85" s="163"/>
      <c r="Z85" s="163"/>
      <c r="AA85" s="163"/>
      <c r="AB85" s="163"/>
      <c r="AC85" s="163"/>
      <c r="AD85" s="163"/>
      <c r="AE85" s="163"/>
      <c r="AF85" s="163"/>
      <c r="AG85" s="163"/>
      <c r="AH85" s="163"/>
      <c r="AI85" s="163"/>
    </row>
    <row r="86" customFormat="1" spans="1:35">
      <c r="A86" s="7"/>
      <c r="B86" s="30"/>
      <c r="C86" s="17"/>
      <c r="D86" s="18"/>
      <c r="E86" s="7"/>
      <c r="F86" s="31"/>
      <c r="G86" s="7"/>
      <c r="H86" s="31"/>
      <c r="I86" s="103"/>
      <c r="J86" s="30"/>
      <c r="K86" s="127"/>
      <c r="L86" s="163"/>
      <c r="M86" s="163"/>
      <c r="N86" s="163"/>
      <c r="O86" s="163"/>
      <c r="P86" s="163"/>
      <c r="Q86" s="163"/>
      <c r="R86" s="163"/>
      <c r="S86" s="163"/>
      <c r="T86" s="163"/>
      <c r="U86" s="163"/>
      <c r="V86" s="163"/>
      <c r="W86" s="163"/>
      <c r="X86" s="163"/>
      <c r="Y86" s="163"/>
      <c r="Z86" s="163"/>
      <c r="AA86" s="163"/>
      <c r="AB86" s="163"/>
      <c r="AC86" s="163"/>
      <c r="AD86" s="163"/>
      <c r="AE86" s="163"/>
      <c r="AF86" s="163"/>
      <c r="AG86" s="163"/>
      <c r="AH86" s="163"/>
      <c r="AI86" s="163"/>
    </row>
    <row r="87" s="163" customFormat="1" spans="1:11">
      <c r="A87" s="53" t="s">
        <v>96</v>
      </c>
      <c r="B87" s="142" t="s">
        <v>33</v>
      </c>
      <c r="C87" s="143"/>
      <c r="D87" s="144"/>
      <c r="E87" s="145"/>
      <c r="F87" s="146">
        <f>F88-J88</f>
        <v>-101.149705854078</v>
      </c>
      <c r="G87" s="143"/>
      <c r="H87" s="144"/>
      <c r="I87" s="159"/>
      <c r="J87" s="142"/>
      <c r="K87" s="127" t="s">
        <v>120</v>
      </c>
    </row>
    <row r="88" ht="13" spans="1:11">
      <c r="A88" s="58" t="s">
        <v>98</v>
      </c>
      <c r="B88" s="142" t="s">
        <v>33</v>
      </c>
      <c r="C88" s="143"/>
      <c r="D88" s="144"/>
      <c r="E88" s="145"/>
      <c r="F88" s="144">
        <f>F73</f>
        <v>-99.62</v>
      </c>
      <c r="G88" s="143"/>
      <c r="H88" s="144"/>
      <c r="I88" s="113">
        <f>I39</f>
        <v>0</v>
      </c>
      <c r="J88" s="126">
        <f>J39</f>
        <v>1.52970585407784</v>
      </c>
      <c r="K88" s="104"/>
    </row>
    <row r="89" spans="1:11">
      <c r="A89" s="53" t="s">
        <v>99</v>
      </c>
      <c r="B89" s="142" t="s">
        <v>33</v>
      </c>
      <c r="C89" s="143"/>
      <c r="D89" s="144"/>
      <c r="E89" s="145"/>
      <c r="F89" s="142">
        <f>F88+J88</f>
        <v>-98.0902941459222</v>
      </c>
      <c r="G89" s="143"/>
      <c r="H89" s="144"/>
      <c r="I89" s="159"/>
      <c r="J89" s="142"/>
      <c r="K89" s="104"/>
    </row>
    <row r="90" spans="1:11">
      <c r="A90" s="7"/>
      <c r="B90" s="31"/>
      <c r="C90" s="7"/>
      <c r="D90" s="31"/>
      <c r="E90" s="7"/>
      <c r="F90" s="31"/>
      <c r="G90" s="7"/>
      <c r="H90" s="31"/>
      <c r="I90" s="103"/>
      <c r="J90" s="30"/>
      <c r="K90" s="104"/>
    </row>
    <row r="91" spans="1:11">
      <c r="A91" s="53" t="s">
        <v>100</v>
      </c>
      <c r="B91" s="142" t="s">
        <v>33</v>
      </c>
      <c r="C91" s="53"/>
      <c r="D91" s="148"/>
      <c r="E91" s="53"/>
      <c r="F91" s="148"/>
      <c r="G91" s="145"/>
      <c r="H91" s="147">
        <f>H92-J92</f>
        <v>-104.999705854078</v>
      </c>
      <c r="I91" s="159"/>
      <c r="J91" s="142"/>
      <c r="K91" s="127" t="s">
        <v>121</v>
      </c>
    </row>
    <row r="92" ht="13" spans="1:11">
      <c r="A92" s="58" t="s">
        <v>101</v>
      </c>
      <c r="B92" s="142" t="s">
        <v>33</v>
      </c>
      <c r="C92" s="53"/>
      <c r="D92" s="148"/>
      <c r="E92" s="53"/>
      <c r="F92" s="148"/>
      <c r="G92" s="145"/>
      <c r="H92" s="144">
        <f>H73</f>
        <v>-103.47</v>
      </c>
      <c r="I92" s="113">
        <f>I43</f>
        <v>0</v>
      </c>
      <c r="J92" s="126">
        <f>J43</f>
        <v>1.52970585407784</v>
      </c>
      <c r="K92" s="104"/>
    </row>
    <row r="93" spans="1:11">
      <c r="A93" s="53" t="s">
        <v>102</v>
      </c>
      <c r="B93" s="142" t="s">
        <v>33</v>
      </c>
      <c r="C93" s="53"/>
      <c r="D93" s="148"/>
      <c r="E93" s="53"/>
      <c r="F93" s="148"/>
      <c r="G93" s="145"/>
      <c r="H93" s="144">
        <f>H92+J92</f>
        <v>-101.940294145922</v>
      </c>
      <c r="I93" s="159"/>
      <c r="J93" s="142"/>
      <c r="K93" s="104"/>
    </row>
    <row r="94" spans="1:11">
      <c r="A94" s="7"/>
      <c r="B94" s="30"/>
      <c r="C94" s="7"/>
      <c r="D94" s="31"/>
      <c r="E94" s="7"/>
      <c r="F94" s="31"/>
      <c r="G94" s="17"/>
      <c r="H94" s="18"/>
      <c r="I94" s="103"/>
      <c r="J94" s="30"/>
      <c r="K94" s="127"/>
    </row>
    <row r="95" spans="1:11">
      <c r="A95" s="53" t="s">
        <v>103</v>
      </c>
      <c r="B95" s="179" t="s">
        <v>48</v>
      </c>
      <c r="C95" s="53"/>
      <c r="D95" s="146">
        <f>D96-J96</f>
        <v>-67.260766253616</v>
      </c>
      <c r="E95" s="53"/>
      <c r="F95" s="148"/>
      <c r="G95" s="53"/>
      <c r="H95" s="148"/>
      <c r="I95" s="159"/>
      <c r="J95" s="142"/>
      <c r="K95" s="127" t="s">
        <v>104</v>
      </c>
    </row>
    <row r="96" ht="13" spans="1:11">
      <c r="A96" s="58" t="s">
        <v>105</v>
      </c>
      <c r="B96" s="179" t="s">
        <v>48</v>
      </c>
      <c r="C96" s="53"/>
      <c r="D96" s="144">
        <f>D74</f>
        <v>-65.7520848475299</v>
      </c>
      <c r="E96" s="53"/>
      <c r="F96" s="148"/>
      <c r="G96" s="53"/>
      <c r="H96" s="148"/>
      <c r="I96" s="113">
        <f>I47</f>
        <v>0</v>
      </c>
      <c r="J96" s="126">
        <f>J47</f>
        <v>1.50868140608612</v>
      </c>
      <c r="K96" s="127"/>
    </row>
    <row r="97" spans="1:11">
      <c r="A97" s="53" t="s">
        <v>106</v>
      </c>
      <c r="B97" s="179" t="s">
        <v>48</v>
      </c>
      <c r="C97" s="53"/>
      <c r="D97" s="146">
        <f>D96+J96</f>
        <v>-64.2434034414437</v>
      </c>
      <c r="E97" s="53"/>
      <c r="F97" s="148"/>
      <c r="G97" s="53"/>
      <c r="H97" s="148"/>
      <c r="I97" s="159"/>
      <c r="J97" s="142"/>
      <c r="K97" s="127" t="s">
        <v>107</v>
      </c>
    </row>
    <row r="98" spans="1:11">
      <c r="A98" s="7"/>
      <c r="B98" s="31"/>
      <c r="C98" s="7"/>
      <c r="D98" s="31"/>
      <c r="E98" s="7"/>
      <c r="F98" s="31"/>
      <c r="G98" s="7"/>
      <c r="H98" s="31"/>
      <c r="I98" s="7"/>
      <c r="J98" s="31"/>
      <c r="K98" s="104"/>
    </row>
    <row r="99" spans="1:11">
      <c r="A99" s="53" t="s">
        <v>122</v>
      </c>
      <c r="B99" s="142"/>
      <c r="C99" s="53"/>
      <c r="D99" s="150"/>
      <c r="E99" s="148"/>
      <c r="F99" s="151">
        <f>F100-J100</f>
        <v>3.04573593128807</v>
      </c>
      <c r="G99" s="53"/>
      <c r="H99" s="148"/>
      <c r="I99" s="159"/>
      <c r="J99" s="142"/>
      <c r="K99" s="127"/>
    </row>
    <row r="100" ht="12" customHeight="1" spans="1:11">
      <c r="A100" s="58" t="s">
        <v>123</v>
      </c>
      <c r="B100" s="142"/>
      <c r="C100" s="53"/>
      <c r="D100" s="150"/>
      <c r="E100" s="148"/>
      <c r="F100" s="152">
        <f>F9-H92</f>
        <v>3.47</v>
      </c>
      <c r="G100" s="53"/>
      <c r="H100" s="148"/>
      <c r="I100" s="113">
        <f>I51</f>
        <v>0</v>
      </c>
      <c r="J100" s="126">
        <f>J51</f>
        <v>0.424264068711929</v>
      </c>
      <c r="K100" s="127"/>
    </row>
    <row r="101" ht="12.75" customHeight="1" spans="1:11">
      <c r="A101" s="153" t="s">
        <v>124</v>
      </c>
      <c r="B101" s="154"/>
      <c r="C101" s="148"/>
      <c r="D101" s="150"/>
      <c r="E101" s="148"/>
      <c r="F101" s="155">
        <f>F100+J100</f>
        <v>3.89426406871193</v>
      </c>
      <c r="G101" s="53"/>
      <c r="H101" s="148"/>
      <c r="I101" s="159"/>
      <c r="J101" s="142"/>
      <c r="K101" s="180" t="s">
        <v>125</v>
      </c>
    </row>
    <row r="102" ht="13.75" spans="1:11">
      <c r="A102" s="156" t="s">
        <v>108</v>
      </c>
      <c r="B102" s="157"/>
      <c r="C102" s="156"/>
      <c r="D102" s="157"/>
      <c r="E102" s="156"/>
      <c r="F102" s="157"/>
      <c r="G102" s="156"/>
      <c r="H102" s="157"/>
      <c r="I102" s="156"/>
      <c r="J102" s="157"/>
      <c r="K102" s="107" t="s">
        <v>109</v>
      </c>
    </row>
    <row r="109" s="164" customFormat="1" spans="1:1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88"/>
    </row>
    <row r="110" s="164" customFormat="1" spans="1:1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88"/>
    </row>
    <row r="111" s="164" customFormat="1" spans="1: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88" t="s">
        <v>110</v>
      </c>
    </row>
    <row r="126" s="165" customFormat="1" spans="1:1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88"/>
    </row>
    <row r="127" s="165" customFormat="1" spans="1:1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88"/>
    </row>
    <row r="128" s="165" customFormat="1" spans="1:1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88"/>
    </row>
    <row r="129" s="165" customFormat="1" spans="1:1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88"/>
    </row>
    <row r="130" s="165" customFormat="1" ht="12.95" customHeight="1" spans="1:1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88"/>
    </row>
    <row r="131" s="165" customFormat="1" spans="1:1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88"/>
    </row>
    <row r="132" s="165" customFormat="1" spans="1:1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88"/>
    </row>
    <row r="133" s="165" customFormat="1" spans="1:1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88"/>
    </row>
    <row r="134" s="165" customFormat="1" spans="1:1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88"/>
    </row>
  </sheetData>
  <mergeCells count="20">
    <mergeCell ref="C2:D2"/>
    <mergeCell ref="E2:F2"/>
    <mergeCell ref="G2:H2"/>
    <mergeCell ref="C14:D14"/>
    <mergeCell ref="E14:F14"/>
    <mergeCell ref="G14:H14"/>
    <mergeCell ref="C22:D22"/>
    <mergeCell ref="E22:F22"/>
    <mergeCell ref="G22:H22"/>
    <mergeCell ref="C28:D28"/>
    <mergeCell ref="E28:F28"/>
    <mergeCell ref="G28:H28"/>
    <mergeCell ref="I28:J28"/>
    <mergeCell ref="C61:D61"/>
    <mergeCell ref="E61:F61"/>
    <mergeCell ref="G61:H61"/>
    <mergeCell ref="C77:D77"/>
    <mergeCell ref="E77:F77"/>
    <mergeCell ref="G77:H77"/>
    <mergeCell ref="I77:J77"/>
  </mergeCells>
  <conditionalFormatting sqref="K102">
    <cfRule type="cellIs" dxfId="0" priority="1" stopIfTrue="1" operator="equal">
      <formula>"Yes"</formula>
    </cfRule>
    <cfRule type="cellIs" dxfId="1" priority="2" stopIfTrue="1" operator="notEqual">
      <formula>"Yes"</formula>
    </cfRule>
  </conditionalFormatting>
  <pageMargins left="0.75" right="0.75" top="1" bottom="1" header="0.5" footer="0.5"/>
  <pageSetup paperSize="9" orientation="portrait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K93"/>
  <sheetViews>
    <sheetView zoomScale="115" zoomScaleNormal="115" topLeftCell="A64" workbookViewId="0">
      <selection activeCell="B55" sqref="B55"/>
    </sheetView>
  </sheetViews>
  <sheetFormatPr defaultColWidth="9" defaultRowHeight="12.5"/>
  <cols>
    <col min="1" max="1" width="36.7181818181818" style="2" customWidth="1"/>
    <col min="2" max="2" width="13.5727272727273" style="2" customWidth="1"/>
    <col min="3" max="10" width="7.71818181818182" style="2" customWidth="1"/>
    <col min="11" max="11" width="50" style="2" customWidth="1"/>
  </cols>
  <sheetData>
    <row r="1" ht="13.25" spans="11:11">
      <c r="K1" s="88"/>
    </row>
    <row r="2" ht="13" spans="1:11">
      <c r="A2" s="3" t="s">
        <v>15</v>
      </c>
      <c r="B2" s="4"/>
      <c r="C2" s="5" t="s">
        <v>16</v>
      </c>
      <c r="D2" s="6"/>
      <c r="E2" s="5" t="s">
        <v>17</v>
      </c>
      <c r="F2" s="6"/>
      <c r="G2" s="5" t="s">
        <v>18</v>
      </c>
      <c r="H2" s="6"/>
      <c r="I2" s="89"/>
      <c r="J2" s="90"/>
      <c r="K2" s="91" t="s">
        <v>19</v>
      </c>
    </row>
    <row r="3" ht="13" spans="1:11">
      <c r="A3" s="7"/>
      <c r="B3" s="8" t="s">
        <v>20</v>
      </c>
      <c r="C3" s="9" t="s">
        <v>21</v>
      </c>
      <c r="D3" s="10" t="s">
        <v>22</v>
      </c>
      <c r="E3" s="9" t="s">
        <v>21</v>
      </c>
      <c r="F3" s="10" t="s">
        <v>22</v>
      </c>
      <c r="G3" s="9" t="s">
        <v>21</v>
      </c>
      <c r="H3" s="10" t="s">
        <v>22</v>
      </c>
      <c r="I3" s="92"/>
      <c r="J3" s="93"/>
      <c r="K3" s="94"/>
    </row>
    <row r="4" ht="13" spans="1:11">
      <c r="A4" s="7" t="s">
        <v>23</v>
      </c>
      <c r="B4" s="8" t="s">
        <v>24</v>
      </c>
      <c r="C4" s="9" t="s">
        <v>25</v>
      </c>
      <c r="D4" s="10" t="s">
        <v>25</v>
      </c>
      <c r="E4" s="9" t="s">
        <v>26</v>
      </c>
      <c r="F4" s="10" t="s">
        <v>25</v>
      </c>
      <c r="G4" s="9" t="s">
        <v>26</v>
      </c>
      <c r="H4" s="10" t="s">
        <v>25</v>
      </c>
      <c r="I4" s="92"/>
      <c r="J4" s="93"/>
      <c r="K4" s="94"/>
    </row>
    <row r="5" ht="13" spans="1:11">
      <c r="A5" s="7" t="s">
        <v>27</v>
      </c>
      <c r="B5" s="11" t="s">
        <v>28</v>
      </c>
      <c r="C5" s="12">
        <v>30</v>
      </c>
      <c r="D5" s="13">
        <v>30</v>
      </c>
      <c r="E5" s="9"/>
      <c r="F5" s="10"/>
      <c r="G5" s="9"/>
      <c r="H5" s="10"/>
      <c r="I5" s="92"/>
      <c r="J5" s="93"/>
      <c r="K5" s="94"/>
    </row>
    <row r="6" ht="13" spans="1:11">
      <c r="A6" s="7" t="s">
        <v>29</v>
      </c>
      <c r="B6" s="11" t="s">
        <v>30</v>
      </c>
      <c r="C6" s="12">
        <v>50</v>
      </c>
      <c r="D6" s="13">
        <v>50</v>
      </c>
      <c r="E6" s="9"/>
      <c r="F6" s="10"/>
      <c r="G6" s="9"/>
      <c r="H6" s="10"/>
      <c r="I6" s="92"/>
      <c r="J6" s="93"/>
      <c r="K6" s="94"/>
    </row>
    <row r="7" ht="13" spans="1:11">
      <c r="A7" s="14" t="s">
        <v>31</v>
      </c>
      <c r="B7" s="11"/>
      <c r="C7" s="12">
        <v>133</v>
      </c>
      <c r="D7" s="13">
        <v>133</v>
      </c>
      <c r="E7" s="9"/>
      <c r="F7" s="10"/>
      <c r="G7" s="9"/>
      <c r="H7" s="10"/>
      <c r="I7" s="92"/>
      <c r="J7" s="93"/>
      <c r="K7" s="94"/>
    </row>
    <row r="8" spans="1:11">
      <c r="A8" s="7" t="s">
        <v>32</v>
      </c>
      <c r="B8" s="11" t="s">
        <v>126</v>
      </c>
      <c r="C8" s="15">
        <v>-95</v>
      </c>
      <c r="D8" s="16">
        <v>-95</v>
      </c>
      <c r="E8" s="17"/>
      <c r="F8" s="18"/>
      <c r="G8" s="17"/>
      <c r="H8" s="18"/>
      <c r="I8" s="95"/>
      <c r="J8" s="96"/>
      <c r="K8" s="97" t="s">
        <v>34</v>
      </c>
    </row>
    <row r="9" spans="1:11">
      <c r="A9" s="7" t="s">
        <v>35</v>
      </c>
      <c r="B9" s="11" t="s">
        <v>36</v>
      </c>
      <c r="C9" s="17"/>
      <c r="D9" s="18"/>
      <c r="E9" s="22">
        <v>-99</v>
      </c>
      <c r="F9" s="16">
        <v>-2</v>
      </c>
      <c r="G9" s="22">
        <v>-99</v>
      </c>
      <c r="H9" s="16">
        <v>-10</v>
      </c>
      <c r="I9" s="95"/>
      <c r="J9" s="96"/>
      <c r="K9" s="97" t="s">
        <v>34</v>
      </c>
    </row>
    <row r="10" ht="13.75" spans="1:11">
      <c r="A10" s="23" t="s">
        <v>37</v>
      </c>
      <c r="B10" s="24"/>
      <c r="C10" s="25"/>
      <c r="D10" s="26"/>
      <c r="E10" s="27"/>
      <c r="F10" s="28"/>
      <c r="G10" s="27"/>
      <c r="H10" s="28"/>
      <c r="I10" s="98"/>
      <c r="J10" s="99"/>
      <c r="K10" s="100"/>
    </row>
    <row r="11" ht="13" spans="1:11">
      <c r="A11" s="29"/>
      <c r="B11" s="30"/>
      <c r="C11" s="30"/>
      <c r="D11" s="30"/>
      <c r="E11" s="18"/>
      <c r="F11" s="18"/>
      <c r="G11" s="18"/>
      <c r="H11" s="18"/>
      <c r="I11" s="30"/>
      <c r="J11" s="30"/>
      <c r="K11" s="44"/>
    </row>
    <row r="12" ht="13.25" spans="1:11">
      <c r="A12" s="31"/>
      <c r="B12" s="30"/>
      <c r="C12" s="30"/>
      <c r="D12" s="30"/>
      <c r="E12" s="18"/>
      <c r="F12" s="18"/>
      <c r="G12" s="18"/>
      <c r="H12" s="18"/>
      <c r="I12" s="30"/>
      <c r="J12" s="30"/>
      <c r="K12" s="44"/>
    </row>
    <row r="13" ht="13" spans="1:11">
      <c r="A13" s="3" t="s">
        <v>38</v>
      </c>
      <c r="B13" s="6"/>
      <c r="C13" s="5" t="s">
        <v>16</v>
      </c>
      <c r="D13" s="6"/>
      <c r="E13" s="5" t="s">
        <v>17</v>
      </c>
      <c r="F13" s="6"/>
      <c r="G13" s="5" t="s">
        <v>39</v>
      </c>
      <c r="H13" s="6"/>
      <c r="I13" s="101"/>
      <c r="J13" s="6"/>
      <c r="K13" s="102"/>
    </row>
    <row r="14" ht="13" spans="1:11">
      <c r="A14" s="32"/>
      <c r="B14" s="30"/>
      <c r="C14" s="9" t="s">
        <v>21</v>
      </c>
      <c r="D14" s="10" t="s">
        <v>22</v>
      </c>
      <c r="E14" s="9" t="s">
        <v>21</v>
      </c>
      <c r="F14" s="10" t="s">
        <v>22</v>
      </c>
      <c r="G14" s="9" t="s">
        <v>21</v>
      </c>
      <c r="H14" s="10" t="s">
        <v>22</v>
      </c>
      <c r="I14" s="103"/>
      <c r="J14" s="30"/>
      <c r="K14" s="104"/>
    </row>
    <row r="15" spans="1:11">
      <c r="A15" s="7" t="s">
        <v>40</v>
      </c>
      <c r="B15" s="30" t="s">
        <v>127</v>
      </c>
      <c r="C15" s="33">
        <f>(10^12)*(10^-3)*10^(C8/10)</f>
        <v>0.316227766016838</v>
      </c>
      <c r="D15" s="34">
        <f>(10^12)*(10^-3)*10^(D8/10)</f>
        <v>0.316227766016838</v>
      </c>
      <c r="E15" s="35">
        <f>(10^12)*(10^-3)*10^((C8+E9)/10)</f>
        <v>3.98107170553499e-11</v>
      </c>
      <c r="F15" s="34">
        <f>(10^12)*(10^-3)*10^((D8+F9)/10)</f>
        <v>0.199526231496888</v>
      </c>
      <c r="G15" s="35">
        <f>(10^12)*(10^-3)*10^((C8+G9)/10)</f>
        <v>3.98107170553499e-11</v>
      </c>
      <c r="H15" s="34">
        <f>(10^12)*(10^-3)*10^((D8+H9)/10)</f>
        <v>0.0316227766016838</v>
      </c>
      <c r="I15" s="33"/>
      <c r="J15" s="34"/>
      <c r="K15" s="104" t="s">
        <v>42</v>
      </c>
    </row>
    <row r="16" spans="1:11">
      <c r="A16" s="19" t="s">
        <v>43</v>
      </c>
      <c r="B16" s="30" t="s">
        <v>36</v>
      </c>
      <c r="C16" s="33"/>
      <c r="D16" s="34"/>
      <c r="E16" s="36">
        <f>10*LOG10(E15/(C15+G15))</f>
        <v>-99.0000000005467</v>
      </c>
      <c r="F16" s="37">
        <f>10*LOG10(F15/(D15+H15))</f>
        <v>-2.41392685158224</v>
      </c>
      <c r="G16" s="36">
        <f>10*LOG10(G15/(C15+E15))</f>
        <v>-99.0000000005467</v>
      </c>
      <c r="H16" s="37">
        <f>10*LOG10(H15/(D15+F15))</f>
        <v>-12.1244260279434</v>
      </c>
      <c r="I16" s="33"/>
      <c r="J16" s="34"/>
      <c r="K16" s="104" t="s">
        <v>44</v>
      </c>
    </row>
    <row r="17" spans="1:11">
      <c r="A17" s="19" t="s">
        <v>45</v>
      </c>
      <c r="B17" s="11" t="s">
        <v>126</v>
      </c>
      <c r="C17" s="33"/>
      <c r="D17" s="34"/>
      <c r="E17" s="36">
        <f>E9+C8</f>
        <v>-194</v>
      </c>
      <c r="F17" s="37">
        <f>F9+D8</f>
        <v>-97</v>
      </c>
      <c r="G17" s="36">
        <f>G9+C8</f>
        <v>-194</v>
      </c>
      <c r="H17" s="37">
        <f>H9+D8</f>
        <v>-105</v>
      </c>
      <c r="I17" s="33"/>
      <c r="J17" s="34"/>
      <c r="K17" s="104" t="s">
        <v>46</v>
      </c>
    </row>
    <row r="18" ht="13.25" spans="1:11">
      <c r="A18" s="38" t="s">
        <v>47</v>
      </c>
      <c r="B18" s="39" t="s">
        <v>128</v>
      </c>
      <c r="C18" s="40">
        <f>10*LOG10((C15+E15+G15)*10^-9)+10*LOG((47.88*10^6)/(30*10^3))</f>
        <v>-62.9696711287594</v>
      </c>
      <c r="D18" s="41">
        <f>10*LOG10((D15+F15+H15)*10^-9)+10*LOG((47.88*10^6)/(30*10^3))</f>
        <v>-60.5868074718103</v>
      </c>
      <c r="E18" s="42" t="s">
        <v>49</v>
      </c>
      <c r="F18" s="43" t="s">
        <v>49</v>
      </c>
      <c r="G18" s="42" t="s">
        <v>49</v>
      </c>
      <c r="H18" s="43" t="s">
        <v>49</v>
      </c>
      <c r="I18" s="105"/>
      <c r="J18" s="106"/>
      <c r="K18" s="107" t="s">
        <v>50</v>
      </c>
    </row>
    <row r="19" spans="1:11">
      <c r="A19" s="44"/>
      <c r="B19" s="30"/>
      <c r="C19" s="30"/>
      <c r="D19" s="30"/>
      <c r="E19" s="18"/>
      <c r="F19" s="18"/>
      <c r="G19" s="18"/>
      <c r="H19" s="18"/>
      <c r="I19" s="30"/>
      <c r="J19" s="30"/>
      <c r="K19" s="44"/>
    </row>
    <row r="20" ht="13.75" spans="2:11">
      <c r="B20" s="30"/>
      <c r="C20" s="30"/>
      <c r="D20" s="30"/>
      <c r="E20" s="45"/>
      <c r="F20" s="45"/>
      <c r="G20" s="45"/>
      <c r="H20" s="45"/>
      <c r="I20" s="30"/>
      <c r="J20" s="30"/>
      <c r="K20" s="44"/>
    </row>
    <row r="21" ht="13" spans="1:11">
      <c r="A21" s="3" t="s">
        <v>51</v>
      </c>
      <c r="B21" s="46"/>
      <c r="C21" s="5" t="s">
        <v>16</v>
      </c>
      <c r="D21" s="6"/>
      <c r="E21" s="5" t="s">
        <v>17</v>
      </c>
      <c r="F21" s="6"/>
      <c r="G21" s="5" t="s">
        <v>18</v>
      </c>
      <c r="H21" s="6"/>
      <c r="I21" s="101"/>
      <c r="J21" s="6"/>
      <c r="K21" s="108" t="s">
        <v>19</v>
      </c>
    </row>
    <row r="22" ht="13" spans="1:11">
      <c r="A22" s="7"/>
      <c r="B22" s="11"/>
      <c r="C22" s="9" t="s">
        <v>21</v>
      </c>
      <c r="D22" s="10" t="s">
        <v>22</v>
      </c>
      <c r="E22" s="9" t="s">
        <v>21</v>
      </c>
      <c r="F22" s="10" t="s">
        <v>22</v>
      </c>
      <c r="G22" s="9" t="s">
        <v>21</v>
      </c>
      <c r="H22" s="10" t="s">
        <v>22</v>
      </c>
      <c r="I22" s="103"/>
      <c r="J22" s="30"/>
      <c r="K22" s="109"/>
    </row>
    <row r="23" ht="13" spans="1:11">
      <c r="A23" s="7" t="s">
        <v>52</v>
      </c>
      <c r="B23" s="190" t="s">
        <v>53</v>
      </c>
      <c r="C23" s="15">
        <v>1.5</v>
      </c>
      <c r="D23" s="18">
        <f>$C23</f>
        <v>1.5</v>
      </c>
      <c r="E23" s="17"/>
      <c r="F23" s="18"/>
      <c r="G23" s="17"/>
      <c r="H23" s="18"/>
      <c r="I23" s="103"/>
      <c r="J23" s="30"/>
      <c r="K23" s="109"/>
    </row>
    <row r="24" ht="13.25" spans="1:11">
      <c r="A24" s="7" t="s">
        <v>54</v>
      </c>
      <c r="B24" s="190" t="s">
        <v>53</v>
      </c>
      <c r="C24" s="17"/>
      <c r="D24" s="18"/>
      <c r="E24" s="15">
        <v>0.3</v>
      </c>
      <c r="F24" s="18">
        <f>$E24</f>
        <v>0.3</v>
      </c>
      <c r="G24" s="15">
        <v>0.3</v>
      </c>
      <c r="H24" s="18">
        <f>$G24</f>
        <v>0.3</v>
      </c>
      <c r="I24" s="103"/>
      <c r="J24" s="30"/>
      <c r="K24" s="107" t="s">
        <v>55</v>
      </c>
    </row>
    <row r="25" spans="1:11">
      <c r="A25" s="47"/>
      <c r="B25" s="48"/>
      <c r="C25" s="49"/>
      <c r="D25" s="49"/>
      <c r="E25" s="49"/>
      <c r="F25" s="49"/>
      <c r="G25" s="49"/>
      <c r="H25" s="49"/>
      <c r="I25" s="49"/>
      <c r="J25" s="49"/>
      <c r="K25" s="110"/>
    </row>
    <row r="26" ht="13.25" spans="1:11">
      <c r="A26" s="50"/>
      <c r="B26" s="51"/>
      <c r="C26" s="51"/>
      <c r="D26" s="51"/>
      <c r="E26" s="51"/>
      <c r="F26" s="51"/>
      <c r="G26" s="51"/>
      <c r="H26" s="51"/>
      <c r="I26" s="85"/>
      <c r="J26" s="85"/>
      <c r="K26" s="111"/>
    </row>
    <row r="27" ht="13" spans="1:11">
      <c r="A27" s="3" t="s">
        <v>56</v>
      </c>
      <c r="B27" s="46"/>
      <c r="C27" s="52" t="s">
        <v>16</v>
      </c>
      <c r="D27" s="6"/>
      <c r="E27" s="5" t="s">
        <v>17</v>
      </c>
      <c r="F27" s="46"/>
      <c r="G27" s="5" t="s">
        <v>39</v>
      </c>
      <c r="H27" s="46"/>
      <c r="I27" s="5" t="s">
        <v>57</v>
      </c>
      <c r="J27" s="46"/>
      <c r="K27" s="91" t="s">
        <v>19</v>
      </c>
    </row>
    <row r="28" ht="13" spans="1:11">
      <c r="A28" s="32"/>
      <c r="B28" s="11"/>
      <c r="C28" s="9" t="s">
        <v>21</v>
      </c>
      <c r="D28" s="10" t="s">
        <v>22</v>
      </c>
      <c r="E28" s="9" t="s">
        <v>21</v>
      </c>
      <c r="F28" s="8" t="s">
        <v>22</v>
      </c>
      <c r="G28" s="9" t="s">
        <v>21</v>
      </c>
      <c r="H28" s="8" t="s">
        <v>22</v>
      </c>
      <c r="I28" s="9" t="s">
        <v>21</v>
      </c>
      <c r="J28" s="8" t="s">
        <v>22</v>
      </c>
      <c r="K28" s="94"/>
    </row>
    <row r="29" spans="1:11">
      <c r="A29" s="53" t="s">
        <v>58</v>
      </c>
      <c r="B29" s="54" t="s">
        <v>59</v>
      </c>
      <c r="C29" s="55"/>
      <c r="D29" s="55">
        <v>0</v>
      </c>
      <c r="E29" s="56"/>
      <c r="F29" s="57">
        <v>1</v>
      </c>
      <c r="G29" s="56"/>
      <c r="H29" s="57">
        <f>H15/(D15+H15)</f>
        <v>0.0909090909090909</v>
      </c>
      <c r="I29" s="56"/>
      <c r="J29" s="57"/>
      <c r="K29" s="112" t="s">
        <v>60</v>
      </c>
    </row>
    <row r="30" ht="13" spans="1:11">
      <c r="A30" s="58" t="s">
        <v>61</v>
      </c>
      <c r="B30" s="54" t="s">
        <v>36</v>
      </c>
      <c r="C30" s="55"/>
      <c r="D30" s="55">
        <f>D29*D23</f>
        <v>0</v>
      </c>
      <c r="E30" s="56"/>
      <c r="F30" s="57">
        <f>F29*F24</f>
        <v>0.3</v>
      </c>
      <c r="G30" s="56"/>
      <c r="H30" s="57">
        <f>H29*H24</f>
        <v>0.0272727272727273</v>
      </c>
      <c r="I30" s="113">
        <f>SQRT(SUMSQ(C30,E30,G30))</f>
        <v>0</v>
      </c>
      <c r="J30" s="114">
        <f>SQRT(SUMSQ(D30,F30,H30))</f>
        <v>0.301237118650562</v>
      </c>
      <c r="K30" s="115" t="s">
        <v>62</v>
      </c>
    </row>
    <row r="31" ht="13" spans="1:11">
      <c r="A31" s="59"/>
      <c r="B31" s="11"/>
      <c r="C31" s="34"/>
      <c r="D31" s="34"/>
      <c r="E31" s="33"/>
      <c r="F31" s="60"/>
      <c r="G31" s="33"/>
      <c r="H31" s="60"/>
      <c r="I31" s="116"/>
      <c r="J31" s="117"/>
      <c r="K31" s="118"/>
    </row>
    <row r="32" spans="1:11">
      <c r="A32" s="7"/>
      <c r="B32" s="11"/>
      <c r="C32" s="34"/>
      <c r="D32" s="34"/>
      <c r="E32" s="33"/>
      <c r="F32" s="60"/>
      <c r="G32" s="33"/>
      <c r="H32" s="60"/>
      <c r="I32" s="33"/>
      <c r="J32" s="60"/>
      <c r="K32" s="118"/>
    </row>
    <row r="33" spans="1:11">
      <c r="A33" s="53" t="s">
        <v>63</v>
      </c>
      <c r="B33" s="54" t="s">
        <v>59</v>
      </c>
      <c r="C33" s="56"/>
      <c r="D33" s="55">
        <v>0</v>
      </c>
      <c r="E33" s="56"/>
      <c r="F33" s="57">
        <f>F15/(D15+F15)</f>
        <v>0.386863179846857</v>
      </c>
      <c r="G33" s="56"/>
      <c r="H33" s="57">
        <v>1</v>
      </c>
      <c r="I33" s="56"/>
      <c r="J33" s="57"/>
      <c r="K33" s="112" t="s">
        <v>60</v>
      </c>
    </row>
    <row r="34" ht="13" spans="1:11">
      <c r="A34" s="58" t="s">
        <v>64</v>
      </c>
      <c r="B34" s="54" t="s">
        <v>36</v>
      </c>
      <c r="C34" s="56"/>
      <c r="D34" s="55">
        <f>D33*D23</f>
        <v>0</v>
      </c>
      <c r="E34" s="56"/>
      <c r="F34" s="57">
        <f>F33*F24</f>
        <v>0.116058953954057</v>
      </c>
      <c r="G34" s="56"/>
      <c r="H34" s="57">
        <f>H33*H24</f>
        <v>0.3</v>
      </c>
      <c r="I34" s="113">
        <f>SQRT(SUMSQ(C34,E34,G34))</f>
        <v>0</v>
      </c>
      <c r="J34" s="114">
        <f>SQRT(SUMSQ(D34,F34,H34))</f>
        <v>0.321667034047491</v>
      </c>
      <c r="K34" s="115" t="s">
        <v>62</v>
      </c>
    </row>
    <row r="35" ht="13" spans="1:11">
      <c r="A35" s="59"/>
      <c r="B35" s="11"/>
      <c r="C35" s="34"/>
      <c r="D35" s="34"/>
      <c r="E35" s="33"/>
      <c r="F35" s="60"/>
      <c r="G35" s="33"/>
      <c r="H35" s="60"/>
      <c r="I35" s="116"/>
      <c r="J35" s="117"/>
      <c r="K35" s="115"/>
    </row>
    <row r="36" spans="1:11">
      <c r="A36" s="7"/>
      <c r="B36" s="11"/>
      <c r="C36" s="34"/>
      <c r="D36" s="34"/>
      <c r="E36" s="33"/>
      <c r="F36" s="60"/>
      <c r="G36" s="33"/>
      <c r="H36" s="60"/>
      <c r="I36" s="33"/>
      <c r="J36" s="60"/>
      <c r="K36" s="115"/>
    </row>
    <row r="37" spans="1:11">
      <c r="A37" s="53" t="s">
        <v>65</v>
      </c>
      <c r="B37" s="54" t="s">
        <v>59</v>
      </c>
      <c r="C37" s="56"/>
      <c r="D37" s="55">
        <v>1</v>
      </c>
      <c r="E37" s="56"/>
      <c r="F37" s="57">
        <v>1</v>
      </c>
      <c r="G37" s="56"/>
      <c r="H37" s="57">
        <v>0</v>
      </c>
      <c r="I37" s="56"/>
      <c r="J37" s="57"/>
      <c r="K37" s="112" t="s">
        <v>66</v>
      </c>
    </row>
    <row r="38" ht="13" spans="1:11">
      <c r="A38" s="58" t="s">
        <v>67</v>
      </c>
      <c r="B38" s="54" t="s">
        <v>36</v>
      </c>
      <c r="C38" s="56"/>
      <c r="D38" s="55">
        <f>D37*D23</f>
        <v>1.5</v>
      </c>
      <c r="E38" s="56"/>
      <c r="F38" s="57">
        <f>F37*F24</f>
        <v>0.3</v>
      </c>
      <c r="G38" s="56"/>
      <c r="H38" s="57">
        <f>H37*H24</f>
        <v>0</v>
      </c>
      <c r="I38" s="113">
        <f>SQRT(SUMSQ(C38,E38,G38))</f>
        <v>0</v>
      </c>
      <c r="J38" s="114">
        <f>SQRT(SUMSQ(D38,F38,H38))</f>
        <v>1.52970585407784</v>
      </c>
      <c r="K38" s="115" t="s">
        <v>68</v>
      </c>
    </row>
    <row r="39" spans="1:11">
      <c r="A39" s="61"/>
      <c r="B39" s="62"/>
      <c r="C39" s="61"/>
      <c r="D39" s="63"/>
      <c r="E39" s="61"/>
      <c r="F39" s="62"/>
      <c r="G39" s="61"/>
      <c r="H39" s="62"/>
      <c r="I39" s="61"/>
      <c r="J39" s="62"/>
      <c r="K39" s="119"/>
    </row>
    <row r="40" spans="1:11">
      <c r="A40" s="61"/>
      <c r="B40" s="62"/>
      <c r="C40" s="61"/>
      <c r="D40" s="63"/>
      <c r="E40" s="61"/>
      <c r="F40" s="62"/>
      <c r="G40" s="61"/>
      <c r="H40" s="62"/>
      <c r="I40" s="61"/>
      <c r="J40" s="62"/>
      <c r="K40" s="119"/>
    </row>
    <row r="41" spans="1:11">
      <c r="A41" s="53" t="s">
        <v>69</v>
      </c>
      <c r="B41" s="54" t="s">
        <v>59</v>
      </c>
      <c r="C41" s="56"/>
      <c r="D41" s="55">
        <v>1</v>
      </c>
      <c r="E41" s="56"/>
      <c r="F41" s="57">
        <v>0</v>
      </c>
      <c r="G41" s="56"/>
      <c r="H41" s="57">
        <v>1</v>
      </c>
      <c r="I41" s="56"/>
      <c r="J41" s="57"/>
      <c r="K41" s="112" t="s">
        <v>66</v>
      </c>
    </row>
    <row r="42" ht="13" spans="1:11">
      <c r="A42" s="58" t="s">
        <v>70</v>
      </c>
      <c r="B42" s="54" t="s">
        <v>36</v>
      </c>
      <c r="C42" s="56"/>
      <c r="D42" s="55">
        <f>D41*D23</f>
        <v>1.5</v>
      </c>
      <c r="E42" s="56"/>
      <c r="F42" s="57">
        <f>F24*F41</f>
        <v>0</v>
      </c>
      <c r="G42" s="56"/>
      <c r="H42" s="57">
        <f>H24*H41</f>
        <v>0.3</v>
      </c>
      <c r="I42" s="113">
        <f>SQRT(SUMSQ(C42,E42,G42))</f>
        <v>0</v>
      </c>
      <c r="J42" s="114">
        <f>SQRT(SUMSQ(D42,F42,H42))</f>
        <v>1.52970585407784</v>
      </c>
      <c r="K42" s="115" t="s">
        <v>68</v>
      </c>
    </row>
    <row r="43" spans="1:11">
      <c r="A43" s="61"/>
      <c r="B43" s="62"/>
      <c r="C43" s="61"/>
      <c r="D43" s="63"/>
      <c r="E43" s="61"/>
      <c r="F43" s="62"/>
      <c r="G43" s="61"/>
      <c r="H43" s="62"/>
      <c r="I43" s="61"/>
      <c r="J43" s="62"/>
      <c r="K43" s="119"/>
    </row>
    <row r="44" spans="1:11">
      <c r="A44" s="53" t="s">
        <v>71</v>
      </c>
      <c r="B44" s="54" t="s">
        <v>59</v>
      </c>
      <c r="C44" s="56"/>
      <c r="D44" s="55">
        <v>1</v>
      </c>
      <c r="E44" s="56"/>
      <c r="F44" s="57">
        <f>F15/(D15+F15+H15)</f>
        <v>0.364513514149981</v>
      </c>
      <c r="G44" s="56"/>
      <c r="H44" s="57">
        <f>H15/(D15+F15+H15)</f>
        <v>0.0577714987136381</v>
      </c>
      <c r="I44" s="56"/>
      <c r="J44" s="57"/>
      <c r="K44" s="112" t="s">
        <v>60</v>
      </c>
    </row>
    <row r="45" ht="13" spans="1:11">
      <c r="A45" s="58" t="s">
        <v>72</v>
      </c>
      <c r="B45" s="54" t="s">
        <v>36</v>
      </c>
      <c r="C45" s="56"/>
      <c r="D45" s="55">
        <f>D44*D23</f>
        <v>1.5</v>
      </c>
      <c r="E45" s="56"/>
      <c r="F45" s="57">
        <f>F44*F24</f>
        <v>0.109354054244994</v>
      </c>
      <c r="G45" s="56"/>
      <c r="H45" s="57">
        <f>H44*H24</f>
        <v>0.0173314496140914</v>
      </c>
      <c r="I45" s="113">
        <f>SQRT(SUMSQ(C45,E45,G45))</f>
        <v>0</v>
      </c>
      <c r="J45" s="114">
        <f>SQRT(SUMSQ(D45,F45,H45))</f>
        <v>1.50408067879537</v>
      </c>
      <c r="K45" s="115" t="s">
        <v>73</v>
      </c>
    </row>
    <row r="46" ht="13.75" spans="1:11">
      <c r="A46" s="78"/>
      <c r="B46" s="79"/>
      <c r="C46" s="81"/>
      <c r="D46" s="81"/>
      <c r="E46" s="83"/>
      <c r="F46" s="82"/>
      <c r="G46" s="83"/>
      <c r="H46" s="82"/>
      <c r="I46" s="128"/>
      <c r="J46" s="160"/>
      <c r="K46" s="161"/>
    </row>
    <row r="47" ht="13" spans="1:11">
      <c r="A47" s="84"/>
      <c r="B47" s="85"/>
      <c r="C47" s="71"/>
      <c r="D47" s="71"/>
      <c r="E47" s="71"/>
      <c r="F47" s="71"/>
      <c r="G47" s="71"/>
      <c r="H47" s="71"/>
      <c r="I47" s="131"/>
      <c r="J47" s="131"/>
      <c r="K47" s="132"/>
    </row>
    <row r="48" spans="11:11">
      <c r="K48" s="88"/>
    </row>
    <row r="49" ht="13.25" spans="1:11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133"/>
    </row>
    <row r="50" ht="13" spans="1:11">
      <c r="A50" s="3" t="s">
        <v>74</v>
      </c>
      <c r="B50" s="6"/>
      <c r="C50" s="6"/>
      <c r="D50" s="6"/>
      <c r="E50" s="6"/>
      <c r="F50" s="6"/>
      <c r="G50" s="6"/>
      <c r="H50" s="6"/>
      <c r="I50" s="6"/>
      <c r="J50" s="6"/>
      <c r="K50" s="108" t="s">
        <v>19</v>
      </c>
    </row>
    <row r="51" spans="1:11">
      <c r="A51" s="7" t="s">
        <v>75</v>
      </c>
      <c r="B51" s="30"/>
      <c r="C51" s="30"/>
      <c r="D51" s="30"/>
      <c r="E51" s="30"/>
      <c r="F51" s="30"/>
      <c r="G51" s="30"/>
      <c r="H51" s="30"/>
      <c r="I51" s="30"/>
      <c r="J51" s="30"/>
      <c r="K51" s="127"/>
    </row>
    <row r="52" ht="13.25" spans="1:11">
      <c r="A52" s="86"/>
      <c r="B52" s="39"/>
      <c r="C52" s="39"/>
      <c r="D52" s="39"/>
      <c r="E52" s="39"/>
      <c r="F52" s="39"/>
      <c r="G52" s="39"/>
      <c r="H52" s="39"/>
      <c r="I52" s="39"/>
      <c r="J52" s="39"/>
      <c r="K52" s="134"/>
    </row>
    <row r="53" spans="1:11">
      <c r="A53" s="50"/>
      <c r="B53" s="50"/>
      <c r="C53" s="50"/>
      <c r="D53" s="50"/>
      <c r="E53" s="50"/>
      <c r="F53" s="50"/>
      <c r="G53" s="50"/>
      <c r="H53" s="50"/>
      <c r="I53" s="50"/>
      <c r="J53" s="50"/>
      <c r="K53" s="133"/>
    </row>
    <row r="54" ht="13.25" spans="1:11">
      <c r="A54" s="50"/>
      <c r="B54" s="50"/>
      <c r="C54" s="50"/>
      <c r="D54" s="50"/>
      <c r="E54" s="50"/>
      <c r="F54" s="50"/>
      <c r="G54" s="50"/>
      <c r="H54" s="50"/>
      <c r="I54" s="50"/>
      <c r="J54" s="50"/>
      <c r="K54" s="133"/>
    </row>
    <row r="55" ht="13" spans="1:11">
      <c r="A55" s="3" t="s">
        <v>76</v>
      </c>
      <c r="B55" s="87"/>
      <c r="C55" s="52" t="s">
        <v>16</v>
      </c>
      <c r="D55" s="6"/>
      <c r="E55" s="5" t="s">
        <v>17</v>
      </c>
      <c r="F55" s="6"/>
      <c r="G55" s="5" t="s">
        <v>18</v>
      </c>
      <c r="H55" s="6"/>
      <c r="I55" s="5"/>
      <c r="J55" s="52"/>
      <c r="K55" s="108" t="s">
        <v>19</v>
      </c>
    </row>
    <row r="56" ht="13" spans="1:11">
      <c r="A56" s="7"/>
      <c r="B56" s="8"/>
      <c r="C56" s="10" t="s">
        <v>21</v>
      </c>
      <c r="D56" s="10" t="s">
        <v>22</v>
      </c>
      <c r="E56" s="9" t="s">
        <v>21</v>
      </c>
      <c r="F56" s="10" t="s">
        <v>22</v>
      </c>
      <c r="G56" s="9" t="s">
        <v>21</v>
      </c>
      <c r="H56" s="10" t="s">
        <v>22</v>
      </c>
      <c r="I56" s="9"/>
      <c r="J56" s="10"/>
      <c r="K56" s="109"/>
    </row>
    <row r="57" spans="1:11">
      <c r="A57" s="7" t="s">
        <v>77</v>
      </c>
      <c r="B57" s="11" t="s">
        <v>126</v>
      </c>
      <c r="C57" s="18">
        <f>C8</f>
        <v>-95</v>
      </c>
      <c r="D57" s="18">
        <f>D8</f>
        <v>-95</v>
      </c>
      <c r="E57" s="17"/>
      <c r="F57" s="18"/>
      <c r="G57" s="17"/>
      <c r="H57" s="18"/>
      <c r="I57" s="103"/>
      <c r="J57" s="30"/>
      <c r="K57" s="104"/>
    </row>
    <row r="58" spans="1:11">
      <c r="A58" s="7" t="s">
        <v>35</v>
      </c>
      <c r="B58" s="11" t="s">
        <v>36</v>
      </c>
      <c r="C58" s="18"/>
      <c r="D58" s="18"/>
      <c r="E58" s="135">
        <f t="shared" ref="E58:H58" si="0">E9</f>
        <v>-99</v>
      </c>
      <c r="F58" s="18">
        <f t="shared" si="0"/>
        <v>-2</v>
      </c>
      <c r="G58" s="135">
        <f t="shared" si="0"/>
        <v>-99</v>
      </c>
      <c r="H58" s="136">
        <f t="shared" si="0"/>
        <v>-10</v>
      </c>
      <c r="I58" s="103"/>
      <c r="J58" s="30"/>
      <c r="K58" s="104"/>
    </row>
    <row r="59" spans="1:11">
      <c r="A59" s="7" t="s">
        <v>78</v>
      </c>
      <c r="B59" s="11" t="s">
        <v>36</v>
      </c>
      <c r="C59" s="16">
        <v>0</v>
      </c>
      <c r="D59" s="16">
        <v>0</v>
      </c>
      <c r="E59" s="61"/>
      <c r="F59" s="63"/>
      <c r="G59" s="61"/>
      <c r="H59" s="63"/>
      <c r="I59" s="103"/>
      <c r="J59" s="30"/>
      <c r="K59" s="104" t="s">
        <v>79</v>
      </c>
    </row>
    <row r="60" spans="1:11">
      <c r="A60" s="7" t="s">
        <v>80</v>
      </c>
      <c r="B60" s="11" t="s">
        <v>36</v>
      </c>
      <c r="C60" s="18"/>
      <c r="D60" s="18"/>
      <c r="E60" s="15">
        <v>0</v>
      </c>
      <c r="F60" s="16">
        <v>0</v>
      </c>
      <c r="G60" s="15">
        <v>0</v>
      </c>
      <c r="H60" s="16">
        <v>0</v>
      </c>
      <c r="I60" s="103"/>
      <c r="J60" s="30"/>
      <c r="K60" s="104" t="s">
        <v>79</v>
      </c>
    </row>
    <row r="61" spans="1:11">
      <c r="A61" s="7" t="s">
        <v>81</v>
      </c>
      <c r="B61" s="11" t="s">
        <v>126</v>
      </c>
      <c r="C61" s="18">
        <f>C57+C59</f>
        <v>-95</v>
      </c>
      <c r="D61" s="18">
        <f>D57+D59</f>
        <v>-95</v>
      </c>
      <c r="E61" s="61"/>
      <c r="F61" s="63"/>
      <c r="G61" s="61"/>
      <c r="H61" s="63"/>
      <c r="I61" s="103"/>
      <c r="J61" s="30"/>
      <c r="K61" s="104" t="s">
        <v>82</v>
      </c>
    </row>
    <row r="62" spans="1:11">
      <c r="A62" s="7" t="s">
        <v>83</v>
      </c>
      <c r="B62" s="11" t="s">
        <v>36</v>
      </c>
      <c r="C62" s="18"/>
      <c r="D62" s="18"/>
      <c r="E62" s="135">
        <f t="shared" ref="E62:H62" si="1">E58+E60</f>
        <v>-99</v>
      </c>
      <c r="F62" s="18">
        <f t="shared" si="1"/>
        <v>-2</v>
      </c>
      <c r="G62" s="135">
        <f t="shared" si="1"/>
        <v>-99</v>
      </c>
      <c r="H62" s="137">
        <f t="shared" si="1"/>
        <v>-10</v>
      </c>
      <c r="I62" s="103"/>
      <c r="J62" s="30"/>
      <c r="K62" s="104" t="s">
        <v>82</v>
      </c>
    </row>
    <row r="63" spans="1:11">
      <c r="A63" s="7"/>
      <c r="B63" s="11"/>
      <c r="C63" s="30"/>
      <c r="D63" s="30"/>
      <c r="E63" s="17"/>
      <c r="F63" s="18"/>
      <c r="G63" s="17"/>
      <c r="H63" s="18"/>
      <c r="I63" s="103"/>
      <c r="J63" s="30"/>
      <c r="K63" s="104"/>
    </row>
    <row r="64" spans="1:11">
      <c r="A64" s="138" t="s">
        <v>84</v>
      </c>
      <c r="B64" s="11"/>
      <c r="C64" s="30"/>
      <c r="D64" s="30"/>
      <c r="E64" s="17"/>
      <c r="F64" s="18"/>
      <c r="G64" s="17"/>
      <c r="H64" s="18"/>
      <c r="I64" s="103"/>
      <c r="J64" s="30"/>
      <c r="K64" s="104"/>
    </row>
    <row r="65" spans="1:11">
      <c r="A65" s="7" t="s">
        <v>40</v>
      </c>
      <c r="B65" s="11" t="s">
        <v>127</v>
      </c>
      <c r="C65" s="34">
        <f>(10^12)*(10^-3)*10^(C61/10)</f>
        <v>0.316227766016838</v>
      </c>
      <c r="D65" s="34">
        <f>(10^12)*(10^-3)*10^(D61/10)</f>
        <v>0.316227766016838</v>
      </c>
      <c r="E65" s="35">
        <f>(10^12)*(10^-3)*10^((C61+E62)/10)</f>
        <v>3.98107170553499e-11</v>
      </c>
      <c r="F65" s="34">
        <f>(10^12)*(10^-3)*10^((D61+F62)/10)</f>
        <v>0.199526231496888</v>
      </c>
      <c r="G65" s="33">
        <f>(10^12)*(10^-3)*10^((C61+G62)/10)</f>
        <v>3.98107170553499e-11</v>
      </c>
      <c r="H65" s="34">
        <f>(10^12)*(10^-3)*10^((D61+H62)/10)</f>
        <v>0.0316227766016838</v>
      </c>
      <c r="I65" s="33"/>
      <c r="J65" s="34"/>
      <c r="K65" s="104"/>
    </row>
    <row r="66" spans="1:11">
      <c r="A66" s="19" t="s">
        <v>43</v>
      </c>
      <c r="B66" s="11" t="s">
        <v>36</v>
      </c>
      <c r="C66" s="30" t="s">
        <v>49</v>
      </c>
      <c r="D66" s="30" t="s">
        <v>49</v>
      </c>
      <c r="E66" s="135">
        <f>10*LOG10(E65/(C65+G65))</f>
        <v>-99.0000000005467</v>
      </c>
      <c r="F66" s="18">
        <f>10*LOG10(F65/(D65+H65))</f>
        <v>-2.41392685158224</v>
      </c>
      <c r="G66" s="135">
        <f>10*LOG10(G65/(C65+E65))</f>
        <v>-99.0000000005467</v>
      </c>
      <c r="H66" s="137">
        <f>10*LOG10(H65/(D65+F65))</f>
        <v>-12.1244260279434</v>
      </c>
      <c r="I66" s="17"/>
      <c r="J66" s="18"/>
      <c r="K66" s="104" t="s">
        <v>44</v>
      </c>
    </row>
    <row r="67" spans="1:11">
      <c r="A67" s="19" t="s">
        <v>85</v>
      </c>
      <c r="B67" s="11" t="s">
        <v>36</v>
      </c>
      <c r="C67" s="30" t="s">
        <v>49</v>
      </c>
      <c r="D67" s="30" t="s">
        <v>49</v>
      </c>
      <c r="E67" s="135">
        <f>E62+C61</f>
        <v>-194</v>
      </c>
      <c r="F67" s="18">
        <f>F62+D61</f>
        <v>-97</v>
      </c>
      <c r="G67" s="135">
        <f>G62+C61</f>
        <v>-194</v>
      </c>
      <c r="H67" s="137">
        <f>H62+D61</f>
        <v>-105</v>
      </c>
      <c r="I67" s="103"/>
      <c r="J67" s="30"/>
      <c r="K67" s="104" t="s">
        <v>86</v>
      </c>
    </row>
    <row r="68" ht="13.25" spans="1:11">
      <c r="A68" s="86" t="s">
        <v>47</v>
      </c>
      <c r="B68" s="39" t="s">
        <v>128</v>
      </c>
      <c r="C68" s="139">
        <f>10*LOG10((C65+E65+G65)*10^-9)+10*LOG((47.88*10^6)/(30*10^3))</f>
        <v>-62.9696711287594</v>
      </c>
      <c r="D68" s="28">
        <f>10*LOG10((D65+F65+H65)*10^-9)+10*LOG((47.88*10^6)/(30*10^3))</f>
        <v>-60.5868074718103</v>
      </c>
      <c r="E68" s="27" t="s">
        <v>49</v>
      </c>
      <c r="F68" s="28" t="s">
        <v>49</v>
      </c>
      <c r="G68" s="27" t="s">
        <v>49</v>
      </c>
      <c r="H68" s="28" t="s">
        <v>49</v>
      </c>
      <c r="I68" s="158"/>
      <c r="J68" s="39"/>
      <c r="K68" s="107" t="s">
        <v>50</v>
      </c>
    </row>
    <row r="69" ht="13" spans="1:11">
      <c r="A69" s="63"/>
      <c r="B69" s="85"/>
      <c r="C69" s="85"/>
      <c r="D69" s="85"/>
      <c r="E69" s="140"/>
      <c r="F69" s="140"/>
      <c r="G69" s="140"/>
      <c r="H69" s="140"/>
      <c r="I69" s="85"/>
      <c r="J69" s="85"/>
      <c r="K69" s="132"/>
    </row>
    <row r="70" ht="13.75" spans="1:11">
      <c r="A70" s="141"/>
      <c r="B70" s="50"/>
      <c r="C70" s="50"/>
      <c r="D70" s="50"/>
      <c r="E70" s="50"/>
      <c r="F70" s="50"/>
      <c r="G70" s="50"/>
      <c r="H70" s="50"/>
      <c r="I70" s="50"/>
      <c r="J70" s="50"/>
      <c r="K70" s="133"/>
    </row>
    <row r="71" ht="13" spans="1:11">
      <c r="A71" s="3" t="s">
        <v>87</v>
      </c>
      <c r="B71" s="6"/>
      <c r="C71" s="5" t="s">
        <v>16</v>
      </c>
      <c r="D71" s="6"/>
      <c r="E71" s="5" t="s">
        <v>17</v>
      </c>
      <c r="F71" s="6"/>
      <c r="G71" s="5" t="s">
        <v>39</v>
      </c>
      <c r="H71" s="6"/>
      <c r="I71" s="5" t="s">
        <v>57</v>
      </c>
      <c r="J71" s="6"/>
      <c r="K71" s="108" t="s">
        <v>19</v>
      </c>
    </row>
    <row r="72" ht="13" spans="1:11">
      <c r="A72" s="32"/>
      <c r="B72" s="30"/>
      <c r="C72" s="9" t="s">
        <v>21</v>
      </c>
      <c r="D72" s="10" t="s">
        <v>22</v>
      </c>
      <c r="E72" s="9" t="s">
        <v>21</v>
      </c>
      <c r="F72" s="10" t="s">
        <v>22</v>
      </c>
      <c r="G72" s="9" t="s">
        <v>21</v>
      </c>
      <c r="H72" s="10" t="s">
        <v>22</v>
      </c>
      <c r="I72" s="9" t="s">
        <v>21</v>
      </c>
      <c r="J72" s="10" t="s">
        <v>22</v>
      </c>
      <c r="K72" s="109"/>
    </row>
    <row r="73" spans="1:11">
      <c r="A73" s="53" t="s">
        <v>88</v>
      </c>
      <c r="B73" s="142" t="s">
        <v>36</v>
      </c>
      <c r="C73" s="143"/>
      <c r="D73" s="144"/>
      <c r="E73" s="145">
        <f>E74-I74</f>
        <v>-99.0000000005467</v>
      </c>
      <c r="F73" s="146">
        <f>F74-J74</f>
        <v>-2.71516397023281</v>
      </c>
      <c r="G73" s="143"/>
      <c r="H73" s="144"/>
      <c r="I73" s="56"/>
      <c r="J73" s="55"/>
      <c r="K73" s="127" t="s">
        <v>89</v>
      </c>
    </row>
    <row r="74" ht="13" spans="1:11">
      <c r="A74" s="58" t="s">
        <v>90</v>
      </c>
      <c r="B74" s="142" t="s">
        <v>36</v>
      </c>
      <c r="C74" s="143"/>
      <c r="D74" s="144"/>
      <c r="E74" s="145">
        <f>E66</f>
        <v>-99.0000000005467</v>
      </c>
      <c r="F74" s="144">
        <f>F66</f>
        <v>-2.41392685158224</v>
      </c>
      <c r="G74" s="143"/>
      <c r="H74" s="144"/>
      <c r="I74" s="113">
        <f>I30</f>
        <v>0</v>
      </c>
      <c r="J74" s="126">
        <f>J30</f>
        <v>0.301237118650562</v>
      </c>
      <c r="K74" s="127"/>
    </row>
    <row r="75" ht="13" spans="1:11">
      <c r="A75" s="53" t="s">
        <v>91</v>
      </c>
      <c r="B75" s="142" t="s">
        <v>36</v>
      </c>
      <c r="C75" s="143"/>
      <c r="D75" s="144"/>
      <c r="E75" s="145">
        <f>E74+I74</f>
        <v>-99.0000000005467</v>
      </c>
      <c r="F75" s="144">
        <f>F74+J74</f>
        <v>-2.11268973293168</v>
      </c>
      <c r="G75" s="143"/>
      <c r="H75" s="144"/>
      <c r="I75" s="113"/>
      <c r="J75" s="126"/>
      <c r="K75" s="127"/>
    </row>
    <row r="76" spans="1:11">
      <c r="A76" s="7"/>
      <c r="B76" s="30"/>
      <c r="C76" s="17"/>
      <c r="D76" s="18"/>
      <c r="E76" s="17"/>
      <c r="F76" s="18"/>
      <c r="G76" s="17"/>
      <c r="H76" s="18"/>
      <c r="I76" s="33"/>
      <c r="J76" s="34"/>
      <c r="K76" s="127"/>
    </row>
    <row r="77" spans="1:11">
      <c r="A77" s="53" t="s">
        <v>92</v>
      </c>
      <c r="B77" s="142" t="s">
        <v>36</v>
      </c>
      <c r="C77" s="143"/>
      <c r="D77" s="144"/>
      <c r="E77" s="143"/>
      <c r="F77" s="144"/>
      <c r="G77" s="145">
        <f>G78-I78</f>
        <v>-99.0000000005467</v>
      </c>
      <c r="H77" s="147">
        <f>H78-J78</f>
        <v>-12.4460930619909</v>
      </c>
      <c r="I77" s="56"/>
      <c r="J77" s="55"/>
      <c r="K77" s="127" t="s">
        <v>93</v>
      </c>
    </row>
    <row r="78" ht="13" spans="1:11">
      <c r="A78" s="58" t="s">
        <v>94</v>
      </c>
      <c r="B78" s="142" t="s">
        <v>36</v>
      </c>
      <c r="C78" s="143"/>
      <c r="D78" s="144"/>
      <c r="E78" s="143"/>
      <c r="F78" s="144"/>
      <c r="G78" s="145">
        <f>G66</f>
        <v>-99.0000000005467</v>
      </c>
      <c r="H78" s="144">
        <f>H66</f>
        <v>-12.1244260279434</v>
      </c>
      <c r="I78" s="113">
        <f>I34</f>
        <v>0</v>
      </c>
      <c r="J78" s="126">
        <f>J34</f>
        <v>0.321667034047491</v>
      </c>
      <c r="K78" s="127"/>
    </row>
    <row r="79" ht="13" spans="1:11">
      <c r="A79" s="53" t="s">
        <v>95</v>
      </c>
      <c r="B79" s="142" t="s">
        <v>36</v>
      </c>
      <c r="C79" s="143"/>
      <c r="D79" s="144"/>
      <c r="E79" s="143"/>
      <c r="F79" s="144"/>
      <c r="G79" s="145">
        <f>G78+I78</f>
        <v>-99.0000000005467</v>
      </c>
      <c r="H79" s="144">
        <f>H78+J78</f>
        <v>-11.8027589938959</v>
      </c>
      <c r="I79" s="113"/>
      <c r="J79" s="126"/>
      <c r="K79" s="127"/>
    </row>
    <row r="80" spans="1:11">
      <c r="A80" s="7"/>
      <c r="B80" s="30"/>
      <c r="C80" s="17"/>
      <c r="D80" s="18"/>
      <c r="E80" s="7"/>
      <c r="F80" s="31"/>
      <c r="G80" s="7"/>
      <c r="H80" s="31"/>
      <c r="I80" s="103"/>
      <c r="J80" s="30"/>
      <c r="K80" s="127"/>
    </row>
    <row r="81" spans="1:11">
      <c r="A81" s="53" t="s">
        <v>96</v>
      </c>
      <c r="B81" s="142" t="s">
        <v>126</v>
      </c>
      <c r="C81" s="143"/>
      <c r="D81" s="144"/>
      <c r="E81" s="145">
        <f>E82-I82</f>
        <v>-194</v>
      </c>
      <c r="F81" s="146">
        <f>F82-J82</f>
        <v>-98.5297058540778</v>
      </c>
      <c r="G81" s="143"/>
      <c r="H81" s="144"/>
      <c r="I81" s="159"/>
      <c r="J81" s="142"/>
      <c r="K81" s="127" t="s">
        <v>129</v>
      </c>
    </row>
    <row r="82" ht="13" spans="1:11">
      <c r="A82" s="58" t="s">
        <v>98</v>
      </c>
      <c r="B82" s="142" t="s">
        <v>126</v>
      </c>
      <c r="C82" s="143"/>
      <c r="D82" s="144"/>
      <c r="E82" s="145">
        <f>E67</f>
        <v>-194</v>
      </c>
      <c r="F82" s="144">
        <f>F67</f>
        <v>-97</v>
      </c>
      <c r="G82" s="143"/>
      <c r="H82" s="144"/>
      <c r="I82" s="113">
        <f>I38</f>
        <v>0</v>
      </c>
      <c r="J82" s="126">
        <f>J38</f>
        <v>1.52970585407784</v>
      </c>
      <c r="K82" s="104"/>
    </row>
    <row r="83" spans="1:11">
      <c r="A83" s="53" t="s">
        <v>99</v>
      </c>
      <c r="B83" s="142" t="s">
        <v>126</v>
      </c>
      <c r="C83" s="143"/>
      <c r="D83" s="144"/>
      <c r="E83" s="145">
        <f>E82+I82</f>
        <v>-194</v>
      </c>
      <c r="F83" s="142">
        <f>F82+J82</f>
        <v>-95.4702941459222</v>
      </c>
      <c r="G83" s="143"/>
      <c r="H83" s="144"/>
      <c r="I83" s="159"/>
      <c r="J83" s="142"/>
      <c r="K83" s="104"/>
    </row>
    <row r="84" spans="1:11">
      <c r="A84" s="7"/>
      <c r="B84" s="31"/>
      <c r="C84" s="7"/>
      <c r="D84" s="31"/>
      <c r="E84" s="7"/>
      <c r="F84" s="31"/>
      <c r="G84" s="7"/>
      <c r="H84" s="31"/>
      <c r="I84" s="103"/>
      <c r="J84" s="30"/>
      <c r="K84" s="104"/>
    </row>
    <row r="85" spans="1:11">
      <c r="A85" s="53" t="s">
        <v>100</v>
      </c>
      <c r="B85" s="142" t="s">
        <v>126</v>
      </c>
      <c r="C85" s="53"/>
      <c r="D85" s="148"/>
      <c r="E85" s="53"/>
      <c r="F85" s="148"/>
      <c r="G85" s="145">
        <f>G86-I86</f>
        <v>-194</v>
      </c>
      <c r="H85" s="147">
        <f>H86-J86</f>
        <v>-106.529705854078</v>
      </c>
      <c r="I85" s="159"/>
      <c r="J85" s="142"/>
      <c r="K85" s="127" t="s">
        <v>130</v>
      </c>
    </row>
    <row r="86" ht="13" spans="1:11">
      <c r="A86" s="58" t="s">
        <v>101</v>
      </c>
      <c r="B86" s="142" t="s">
        <v>126</v>
      </c>
      <c r="C86" s="53"/>
      <c r="D86" s="148"/>
      <c r="E86" s="53"/>
      <c r="F86" s="148"/>
      <c r="G86" s="145">
        <f>G67</f>
        <v>-194</v>
      </c>
      <c r="H86" s="144">
        <f>H67</f>
        <v>-105</v>
      </c>
      <c r="I86" s="113">
        <f>I42</f>
        <v>0</v>
      </c>
      <c r="J86" s="126">
        <f>J42</f>
        <v>1.52970585407784</v>
      </c>
      <c r="K86" s="104"/>
    </row>
    <row r="87" spans="1:11">
      <c r="A87" s="53" t="s">
        <v>102</v>
      </c>
      <c r="B87" s="142" t="s">
        <v>126</v>
      </c>
      <c r="C87" s="53"/>
      <c r="D87" s="148"/>
      <c r="E87" s="53"/>
      <c r="F87" s="148"/>
      <c r="G87" s="145">
        <f>G86+I86</f>
        <v>-194</v>
      </c>
      <c r="H87" s="144">
        <f>H86+J86</f>
        <v>-103.470294145922</v>
      </c>
      <c r="I87" s="159"/>
      <c r="J87" s="142"/>
      <c r="K87" s="104"/>
    </row>
    <row r="88" spans="1:11">
      <c r="A88" s="7"/>
      <c r="B88" s="30"/>
      <c r="C88" s="7"/>
      <c r="D88" s="31"/>
      <c r="E88" s="7"/>
      <c r="F88" s="31"/>
      <c r="G88" s="17"/>
      <c r="H88" s="18"/>
      <c r="I88" s="103"/>
      <c r="J88" s="30"/>
      <c r="K88" s="127"/>
    </row>
    <row r="89" spans="1:11">
      <c r="A89" s="53" t="s">
        <v>103</v>
      </c>
      <c r="B89" s="149" t="s">
        <v>128</v>
      </c>
      <c r="C89" s="148"/>
      <c r="D89" s="146">
        <f>D90-J90</f>
        <v>-62.0908881506056</v>
      </c>
      <c r="E89" s="53"/>
      <c r="F89" s="148"/>
      <c r="G89" s="53"/>
      <c r="H89" s="148"/>
      <c r="I89" s="159"/>
      <c r="J89" s="142"/>
      <c r="K89" s="127" t="s">
        <v>131</v>
      </c>
    </row>
    <row r="90" ht="13" spans="1:11">
      <c r="A90" s="58" t="s">
        <v>105</v>
      </c>
      <c r="B90" s="149" t="s">
        <v>128</v>
      </c>
      <c r="C90" s="148"/>
      <c r="D90" s="144">
        <f>D68</f>
        <v>-60.5868074718103</v>
      </c>
      <c r="E90" s="53"/>
      <c r="F90" s="148"/>
      <c r="G90" s="53"/>
      <c r="H90" s="148"/>
      <c r="I90" s="113">
        <f>I45</f>
        <v>0</v>
      </c>
      <c r="J90" s="126">
        <f>J45</f>
        <v>1.50408067879537</v>
      </c>
      <c r="K90" s="127"/>
    </row>
    <row r="91" spans="1:11">
      <c r="A91" s="53" t="s">
        <v>106</v>
      </c>
      <c r="B91" s="149" t="s">
        <v>128</v>
      </c>
      <c r="C91" s="148"/>
      <c r="D91" s="146">
        <f>D90+J90</f>
        <v>-59.0827267930149</v>
      </c>
      <c r="E91" s="53"/>
      <c r="F91" s="148"/>
      <c r="G91" s="53"/>
      <c r="H91" s="148"/>
      <c r="I91" s="159"/>
      <c r="J91" s="142"/>
      <c r="K91" s="127" t="s">
        <v>107</v>
      </c>
    </row>
    <row r="92" spans="1:11">
      <c r="A92" s="7"/>
      <c r="B92" s="31"/>
      <c r="C92" s="7"/>
      <c r="D92" s="31"/>
      <c r="E92" s="7"/>
      <c r="F92" s="31"/>
      <c r="G92" s="7"/>
      <c r="H92" s="31"/>
      <c r="I92" s="7"/>
      <c r="J92" s="31"/>
      <c r="K92" s="104"/>
    </row>
    <row r="93" ht="13.75" spans="1:11">
      <c r="A93" s="156" t="s">
        <v>108</v>
      </c>
      <c r="B93" s="157"/>
      <c r="C93" s="156"/>
      <c r="D93" s="157"/>
      <c r="E93" s="156"/>
      <c r="F93" s="157"/>
      <c r="G93" s="156"/>
      <c r="H93" s="157"/>
      <c r="I93" s="156"/>
      <c r="J93" s="157"/>
      <c r="K93" s="107" t="s">
        <v>109</v>
      </c>
    </row>
  </sheetData>
  <mergeCells count="20">
    <mergeCell ref="C2:D2"/>
    <mergeCell ref="E2:F2"/>
    <mergeCell ref="G2:H2"/>
    <mergeCell ref="C13:D13"/>
    <mergeCell ref="E13:F13"/>
    <mergeCell ref="G13:H13"/>
    <mergeCell ref="C21:D21"/>
    <mergeCell ref="E21:F21"/>
    <mergeCell ref="G21:H21"/>
    <mergeCell ref="C27:D27"/>
    <mergeCell ref="E27:F27"/>
    <mergeCell ref="G27:H27"/>
    <mergeCell ref="I27:J27"/>
    <mergeCell ref="C55:D55"/>
    <mergeCell ref="E55:F55"/>
    <mergeCell ref="G55:H55"/>
    <mergeCell ref="C71:D71"/>
    <mergeCell ref="E71:F71"/>
    <mergeCell ref="G71:H71"/>
    <mergeCell ref="I71:J71"/>
  </mergeCells>
  <conditionalFormatting sqref="K93">
    <cfRule type="cellIs" dxfId="0" priority="1" stopIfTrue="1" operator="equal">
      <formula>"Yes"</formula>
    </cfRule>
    <cfRule type="cellIs" dxfId="1" priority="2" stopIfTrue="1" operator="notEqual">
      <formula>"Yes"</formula>
    </cfRule>
  </conditionalFormatting>
  <pageMargins left="0.7" right="0.7" top="0.75" bottom="0.75" header="0.3" footer="0.3"/>
  <pageSetup paperSize="9" orientation="portrait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K103"/>
  <sheetViews>
    <sheetView zoomScale="115" zoomScaleNormal="115" topLeftCell="A39" workbookViewId="0">
      <selection activeCell="K53" sqref="K53"/>
    </sheetView>
  </sheetViews>
  <sheetFormatPr defaultColWidth="9" defaultRowHeight="12.5"/>
  <cols>
    <col min="1" max="1" width="36.7181818181818" style="2" customWidth="1"/>
    <col min="2" max="2" width="13.5727272727273" style="2" customWidth="1"/>
    <col min="3" max="10" width="7.71818181818182" style="2" customWidth="1"/>
    <col min="11" max="11" width="49.2818181818182" style="2" customWidth="1"/>
  </cols>
  <sheetData>
    <row r="1" ht="13.25" spans="11:11">
      <c r="K1" s="88"/>
    </row>
    <row r="2" ht="13" spans="1:11">
      <c r="A2" s="3" t="s">
        <v>15</v>
      </c>
      <c r="B2" s="4"/>
      <c r="C2" s="5" t="s">
        <v>16</v>
      </c>
      <c r="D2" s="6"/>
      <c r="E2" s="5" t="s">
        <v>17</v>
      </c>
      <c r="F2" s="6"/>
      <c r="G2" s="5" t="s">
        <v>18</v>
      </c>
      <c r="H2" s="6"/>
      <c r="I2" s="89"/>
      <c r="J2" s="90"/>
      <c r="K2" s="91" t="s">
        <v>19</v>
      </c>
    </row>
    <row r="3" ht="13" spans="1:11">
      <c r="A3" s="7"/>
      <c r="B3" s="8" t="s">
        <v>20</v>
      </c>
      <c r="C3" s="9" t="s">
        <v>21</v>
      </c>
      <c r="D3" s="10" t="s">
        <v>22</v>
      </c>
      <c r="E3" s="9" t="s">
        <v>21</v>
      </c>
      <c r="F3" s="10" t="s">
        <v>22</v>
      </c>
      <c r="G3" s="9" t="s">
        <v>21</v>
      </c>
      <c r="H3" s="10" t="s">
        <v>22</v>
      </c>
      <c r="I3" s="92"/>
      <c r="J3" s="93"/>
      <c r="K3" s="94"/>
    </row>
    <row r="4" ht="13" spans="1:11">
      <c r="A4" s="7" t="s">
        <v>23</v>
      </c>
      <c r="B4" s="8" t="s">
        <v>24</v>
      </c>
      <c r="C4" s="9" t="s">
        <v>25</v>
      </c>
      <c r="D4" s="10" t="s">
        <v>25</v>
      </c>
      <c r="E4" s="9" t="s">
        <v>26</v>
      </c>
      <c r="F4" s="10" t="s">
        <v>25</v>
      </c>
      <c r="G4" s="9" t="s">
        <v>26</v>
      </c>
      <c r="H4" s="10" t="s">
        <v>25</v>
      </c>
      <c r="I4" s="92"/>
      <c r="J4" s="93"/>
      <c r="K4" s="94"/>
    </row>
    <row r="5" ht="13" spans="1:11">
      <c r="A5" s="7" t="s">
        <v>27</v>
      </c>
      <c r="B5" s="11" t="s">
        <v>28</v>
      </c>
      <c r="C5" s="12">
        <v>30</v>
      </c>
      <c r="D5" s="13">
        <v>30</v>
      </c>
      <c r="E5" s="9"/>
      <c r="F5" s="10"/>
      <c r="G5" s="9"/>
      <c r="H5" s="10"/>
      <c r="I5" s="92"/>
      <c r="J5" s="93"/>
      <c r="K5" s="94"/>
    </row>
    <row r="6" ht="13" spans="1:11">
      <c r="A6" s="7" t="s">
        <v>29</v>
      </c>
      <c r="B6" s="11" t="s">
        <v>30</v>
      </c>
      <c r="C6" s="12">
        <v>50</v>
      </c>
      <c r="D6" s="13">
        <v>50</v>
      </c>
      <c r="E6" s="9"/>
      <c r="F6" s="10"/>
      <c r="G6" s="9"/>
      <c r="H6" s="10"/>
      <c r="I6" s="92"/>
      <c r="J6" s="93"/>
      <c r="K6" s="94"/>
    </row>
    <row r="7" ht="13" spans="1:11">
      <c r="A7" s="14" t="s">
        <v>31</v>
      </c>
      <c r="B7" s="11"/>
      <c r="C7" s="12">
        <v>133</v>
      </c>
      <c r="D7" s="13">
        <v>133</v>
      </c>
      <c r="E7" s="9"/>
      <c r="F7" s="10"/>
      <c r="G7" s="9"/>
      <c r="H7" s="10"/>
      <c r="I7" s="92"/>
      <c r="J7" s="93"/>
      <c r="K7" s="94"/>
    </row>
    <row r="8" spans="1:11">
      <c r="A8" s="7" t="s">
        <v>32</v>
      </c>
      <c r="B8" s="11" t="s">
        <v>126</v>
      </c>
      <c r="C8" s="15">
        <v>-95</v>
      </c>
      <c r="D8" s="16">
        <v>-95</v>
      </c>
      <c r="E8" s="17"/>
      <c r="F8" s="18"/>
      <c r="G8" s="17"/>
      <c r="H8" s="18"/>
      <c r="I8" s="95"/>
      <c r="J8" s="96"/>
      <c r="K8" s="97" t="s">
        <v>34</v>
      </c>
    </row>
    <row r="9" spans="1:11">
      <c r="A9" s="19" t="s">
        <v>111</v>
      </c>
      <c r="B9" s="11" t="s">
        <v>33</v>
      </c>
      <c r="C9" s="17"/>
      <c r="D9" s="18"/>
      <c r="E9" s="20">
        <v>-100</v>
      </c>
      <c r="F9" s="21">
        <v>-97</v>
      </c>
      <c r="G9" s="20">
        <v>-104</v>
      </c>
      <c r="H9" s="21">
        <v>-101</v>
      </c>
      <c r="I9" s="95"/>
      <c r="J9" s="96"/>
      <c r="K9" s="97" t="s">
        <v>34</v>
      </c>
    </row>
    <row r="10" spans="1:11">
      <c r="A10" s="7" t="s">
        <v>35</v>
      </c>
      <c r="B10" s="11" t="s">
        <v>36</v>
      </c>
      <c r="C10" s="17"/>
      <c r="D10" s="18"/>
      <c r="E10" s="22">
        <v>-99</v>
      </c>
      <c r="F10" s="16">
        <v>2.23</v>
      </c>
      <c r="G10" s="22">
        <v>-99</v>
      </c>
      <c r="H10" s="16">
        <v>-1.72</v>
      </c>
      <c r="I10" s="95"/>
      <c r="J10" s="96"/>
      <c r="K10" s="97" t="s">
        <v>34</v>
      </c>
    </row>
    <row r="11" ht="13.75" spans="1:11">
      <c r="A11" s="23" t="s">
        <v>37</v>
      </c>
      <c r="B11" s="24"/>
      <c r="C11" s="25"/>
      <c r="D11" s="26"/>
      <c r="E11" s="27"/>
      <c r="F11" s="28"/>
      <c r="G11" s="27"/>
      <c r="H11" s="28"/>
      <c r="I11" s="98"/>
      <c r="J11" s="99"/>
      <c r="K11" s="100"/>
    </row>
    <row r="12" ht="13" spans="1:11">
      <c r="A12" s="29"/>
      <c r="B12" s="30"/>
      <c r="C12" s="30"/>
      <c r="D12" s="30"/>
      <c r="E12" s="18"/>
      <c r="F12" s="18"/>
      <c r="G12" s="18"/>
      <c r="H12" s="18"/>
      <c r="I12" s="30"/>
      <c r="J12" s="30"/>
      <c r="K12" s="44"/>
    </row>
    <row r="13" ht="13.25" spans="1:11">
      <c r="A13" s="31"/>
      <c r="B13" s="30"/>
      <c r="C13" s="30"/>
      <c r="D13" s="30"/>
      <c r="E13" s="18"/>
      <c r="F13" s="18"/>
      <c r="G13" s="18"/>
      <c r="H13" s="18"/>
      <c r="I13" s="30"/>
      <c r="J13" s="30"/>
      <c r="K13" s="44"/>
    </row>
    <row r="14" ht="13" spans="1:11">
      <c r="A14" s="3" t="s">
        <v>38</v>
      </c>
      <c r="B14" s="6"/>
      <c r="C14" s="5" t="s">
        <v>16</v>
      </c>
      <c r="D14" s="6"/>
      <c r="E14" s="5" t="s">
        <v>17</v>
      </c>
      <c r="F14" s="6"/>
      <c r="G14" s="5" t="s">
        <v>39</v>
      </c>
      <c r="H14" s="6"/>
      <c r="I14" s="101"/>
      <c r="J14" s="6"/>
      <c r="K14" s="102"/>
    </row>
    <row r="15" ht="13" spans="1:11">
      <c r="A15" s="32"/>
      <c r="B15" s="30"/>
      <c r="C15" s="9" t="s">
        <v>21</v>
      </c>
      <c r="D15" s="10" t="s">
        <v>22</v>
      </c>
      <c r="E15" s="9" t="s">
        <v>21</v>
      </c>
      <c r="F15" s="10" t="s">
        <v>22</v>
      </c>
      <c r="G15" s="9" t="s">
        <v>21</v>
      </c>
      <c r="H15" s="10" t="s">
        <v>22</v>
      </c>
      <c r="I15" s="103"/>
      <c r="J15" s="30"/>
      <c r="K15" s="104"/>
    </row>
    <row r="16" spans="1:11">
      <c r="A16" s="7" t="s">
        <v>40</v>
      </c>
      <c r="B16" s="30" t="s">
        <v>127</v>
      </c>
      <c r="C16" s="33">
        <f>(10^12)*(10^-3)*10^(C8/10)</f>
        <v>0.316227766016838</v>
      </c>
      <c r="D16" s="34">
        <f>(10^12)*(10^-3)*10^(D8/10)</f>
        <v>0.316227766016838</v>
      </c>
      <c r="E16" s="35">
        <f>(10^12)*(10^-3)*10^((C8+E10)/10)</f>
        <v>3.98107170553499e-11</v>
      </c>
      <c r="F16" s="34">
        <f>(10^12)*(10^-3)*10^((D8+F10)/10)</f>
        <v>0.528445251775181</v>
      </c>
      <c r="G16" s="35">
        <f>(10^12)*(10^-3)*10^((C8+G10)/10)</f>
        <v>3.98107170553499e-11</v>
      </c>
      <c r="H16" s="34">
        <f>(10^12)*(10^-3)*10^((D8+H10)/10)</f>
        <v>0.212813904598271</v>
      </c>
      <c r="I16" s="33"/>
      <c r="J16" s="34"/>
      <c r="K16" s="104" t="s">
        <v>42</v>
      </c>
    </row>
    <row r="17" spans="1:11">
      <c r="A17" s="19" t="s">
        <v>43</v>
      </c>
      <c r="B17" s="30" t="s">
        <v>36</v>
      </c>
      <c r="C17" s="33"/>
      <c r="D17" s="34"/>
      <c r="E17" s="36">
        <f>10*LOG10(E16/(C16+G16))</f>
        <v>-99.0000000005467</v>
      </c>
      <c r="F17" s="37">
        <f>10*LOG10(F16/(D16+H16))</f>
        <v>-0.00489881119215002</v>
      </c>
      <c r="G17" s="36">
        <f>10*LOG10(G16/(C16+E16))</f>
        <v>-99.0000000005467</v>
      </c>
      <c r="H17" s="37">
        <f>10*LOG10(H16/(D16+F16))</f>
        <v>-5.98688621315122</v>
      </c>
      <c r="I17" s="33"/>
      <c r="J17" s="34"/>
      <c r="K17" s="104" t="s">
        <v>44</v>
      </c>
    </row>
    <row r="18" spans="1:11">
      <c r="A18" s="19" t="s">
        <v>45</v>
      </c>
      <c r="B18" s="11" t="s">
        <v>126</v>
      </c>
      <c r="C18" s="33"/>
      <c r="D18" s="34"/>
      <c r="E18" s="36">
        <f>E10+C8</f>
        <v>-194</v>
      </c>
      <c r="F18" s="37">
        <f>F10+D8</f>
        <v>-92.77</v>
      </c>
      <c r="G18" s="36">
        <f>G10+C8</f>
        <v>-194</v>
      </c>
      <c r="H18" s="37">
        <f>H10+D8</f>
        <v>-96.72</v>
      </c>
      <c r="I18" s="33"/>
      <c r="J18" s="34"/>
      <c r="K18" s="104" t="s">
        <v>46</v>
      </c>
    </row>
    <row r="19" ht="13.25" spans="1:11">
      <c r="A19" s="38" t="s">
        <v>47</v>
      </c>
      <c r="B19" s="39" t="s">
        <v>128</v>
      </c>
      <c r="C19" s="40">
        <f>10*LOG10((C16+E16+G16)*10^-9)+10*LOG((47.88*10^6)/(30*10^3))</f>
        <v>-62.9696711287594</v>
      </c>
      <c r="D19" s="41">
        <f>10*LOG10((D16+F16+H16)*10^-9)+10*LOG((47.88*10^6)/(30*10^3))</f>
        <v>-57.726921076889</v>
      </c>
      <c r="E19" s="42" t="s">
        <v>49</v>
      </c>
      <c r="F19" s="43" t="s">
        <v>49</v>
      </c>
      <c r="G19" s="42" t="s">
        <v>49</v>
      </c>
      <c r="H19" s="43" t="s">
        <v>49</v>
      </c>
      <c r="I19" s="105"/>
      <c r="J19" s="106"/>
      <c r="K19" s="107" t="s">
        <v>50</v>
      </c>
    </row>
    <row r="20" spans="1:11">
      <c r="A20" s="44"/>
      <c r="B20" s="30"/>
      <c r="C20" s="30"/>
      <c r="D20" s="30"/>
      <c r="E20" s="18"/>
      <c r="F20" s="18"/>
      <c r="G20" s="18"/>
      <c r="H20" s="18"/>
      <c r="I20" s="30"/>
      <c r="J20" s="30"/>
      <c r="K20" s="44"/>
    </row>
    <row r="21" ht="13.75" spans="2:11">
      <c r="B21" s="30"/>
      <c r="C21" s="30"/>
      <c r="D21" s="30"/>
      <c r="E21" s="45"/>
      <c r="F21" s="45"/>
      <c r="G21" s="45"/>
      <c r="H21" s="45"/>
      <c r="I21" s="30"/>
      <c r="J21" s="30"/>
      <c r="K21" s="44"/>
    </row>
    <row r="22" ht="13" spans="1:11">
      <c r="A22" s="3" t="s">
        <v>51</v>
      </c>
      <c r="B22" s="46"/>
      <c r="C22" s="5" t="s">
        <v>16</v>
      </c>
      <c r="D22" s="6"/>
      <c r="E22" s="5" t="s">
        <v>17</v>
      </c>
      <c r="F22" s="6"/>
      <c r="G22" s="5" t="s">
        <v>18</v>
      </c>
      <c r="H22" s="6"/>
      <c r="I22" s="101"/>
      <c r="J22" s="6"/>
      <c r="K22" s="108" t="s">
        <v>19</v>
      </c>
    </row>
    <row r="23" ht="13" spans="1:11">
      <c r="A23" s="7"/>
      <c r="B23" s="11"/>
      <c r="C23" s="9" t="s">
        <v>21</v>
      </c>
      <c r="D23" s="10" t="s">
        <v>22</v>
      </c>
      <c r="E23" s="9" t="s">
        <v>21</v>
      </c>
      <c r="F23" s="10" t="s">
        <v>22</v>
      </c>
      <c r="G23" s="9" t="s">
        <v>21</v>
      </c>
      <c r="H23" s="10" t="s">
        <v>22</v>
      </c>
      <c r="I23" s="103"/>
      <c r="J23" s="30"/>
      <c r="K23" s="109"/>
    </row>
    <row r="24" ht="13" spans="1:11">
      <c r="A24" s="7" t="s">
        <v>52</v>
      </c>
      <c r="B24" s="190" t="s">
        <v>53</v>
      </c>
      <c r="C24" s="15">
        <v>1.5</v>
      </c>
      <c r="D24" s="18">
        <f>$C24</f>
        <v>1.5</v>
      </c>
      <c r="E24" s="17"/>
      <c r="F24" s="18"/>
      <c r="G24" s="17"/>
      <c r="H24" s="18"/>
      <c r="I24" s="103"/>
      <c r="J24" s="30"/>
      <c r="K24" s="109"/>
    </row>
    <row r="25" ht="13.25" spans="1:11">
      <c r="A25" s="7" t="s">
        <v>54</v>
      </c>
      <c r="B25" s="190" t="s">
        <v>53</v>
      </c>
      <c r="C25" s="17"/>
      <c r="D25" s="18"/>
      <c r="E25" s="15">
        <v>0.3</v>
      </c>
      <c r="F25" s="18">
        <f>$E25</f>
        <v>0.3</v>
      </c>
      <c r="G25" s="15">
        <v>0.3</v>
      </c>
      <c r="H25" s="18">
        <f>$G25</f>
        <v>0.3</v>
      </c>
      <c r="I25" s="103"/>
      <c r="J25" s="30"/>
      <c r="K25" s="107" t="s">
        <v>55</v>
      </c>
    </row>
    <row r="26" spans="1:11">
      <c r="A26" s="47"/>
      <c r="B26" s="48"/>
      <c r="C26" s="49"/>
      <c r="D26" s="49"/>
      <c r="E26" s="49"/>
      <c r="F26" s="49"/>
      <c r="G26" s="49"/>
      <c r="H26" s="49"/>
      <c r="I26" s="49"/>
      <c r="J26" s="49"/>
      <c r="K26" s="110"/>
    </row>
    <row r="27" ht="13.25" spans="1:11">
      <c r="A27" s="50"/>
      <c r="B27" s="51"/>
      <c r="C27" s="51"/>
      <c r="D27" s="51"/>
      <c r="E27" s="51"/>
      <c r="F27" s="51"/>
      <c r="G27" s="51"/>
      <c r="H27" s="51"/>
      <c r="I27" s="85"/>
      <c r="J27" s="85"/>
      <c r="K27" s="111"/>
    </row>
    <row r="28" ht="13" spans="1:11">
      <c r="A28" s="3" t="s">
        <v>56</v>
      </c>
      <c r="B28" s="46"/>
      <c r="C28" s="52" t="s">
        <v>16</v>
      </c>
      <c r="D28" s="6"/>
      <c r="E28" s="5" t="s">
        <v>17</v>
      </c>
      <c r="F28" s="46"/>
      <c r="G28" s="5" t="s">
        <v>39</v>
      </c>
      <c r="H28" s="46"/>
      <c r="I28" s="5" t="s">
        <v>57</v>
      </c>
      <c r="J28" s="46"/>
      <c r="K28" s="91" t="s">
        <v>19</v>
      </c>
    </row>
    <row r="29" ht="13" spans="1:11">
      <c r="A29" s="32"/>
      <c r="B29" s="11"/>
      <c r="C29" s="9" t="s">
        <v>21</v>
      </c>
      <c r="D29" s="10" t="s">
        <v>22</v>
      </c>
      <c r="E29" s="9" t="s">
        <v>21</v>
      </c>
      <c r="F29" s="8" t="s">
        <v>22</v>
      </c>
      <c r="G29" s="9" t="s">
        <v>21</v>
      </c>
      <c r="H29" s="8" t="s">
        <v>22</v>
      </c>
      <c r="I29" s="9" t="s">
        <v>21</v>
      </c>
      <c r="J29" s="8" t="s">
        <v>22</v>
      </c>
      <c r="K29" s="94"/>
    </row>
    <row r="30" spans="1:11">
      <c r="A30" s="53" t="s">
        <v>58</v>
      </c>
      <c r="B30" s="54" t="s">
        <v>59</v>
      </c>
      <c r="C30" s="55"/>
      <c r="D30" s="55">
        <v>0</v>
      </c>
      <c r="E30" s="56"/>
      <c r="F30" s="57">
        <v>1</v>
      </c>
      <c r="G30" s="56"/>
      <c r="H30" s="57">
        <f>H16/(D16+H16)</f>
        <v>0.402263028450737</v>
      </c>
      <c r="I30" s="56"/>
      <c r="J30" s="57"/>
      <c r="K30" s="112" t="s">
        <v>60</v>
      </c>
    </row>
    <row r="31" ht="13" spans="1:11">
      <c r="A31" s="58" t="s">
        <v>61</v>
      </c>
      <c r="B31" s="54" t="s">
        <v>36</v>
      </c>
      <c r="C31" s="55"/>
      <c r="D31" s="55">
        <f>D30*D24</f>
        <v>0</v>
      </c>
      <c r="E31" s="56"/>
      <c r="F31" s="57">
        <f>F30*F25</f>
        <v>0.3</v>
      </c>
      <c r="G31" s="56"/>
      <c r="H31" s="57">
        <f>H30*H25</f>
        <v>0.120678908535221</v>
      </c>
      <c r="I31" s="113">
        <f>SQRT(SUMSQ(C31,E31,G31))</f>
        <v>0</v>
      </c>
      <c r="J31" s="114">
        <f>SQRT(SUMSQ(D31,F31,H31))</f>
        <v>0.323362643119536</v>
      </c>
      <c r="K31" s="115" t="s">
        <v>62</v>
      </c>
    </row>
    <row r="32" ht="13" spans="1:11">
      <c r="A32" s="59"/>
      <c r="B32" s="11"/>
      <c r="C32" s="34"/>
      <c r="D32" s="34"/>
      <c r="E32" s="33"/>
      <c r="F32" s="60"/>
      <c r="G32" s="33"/>
      <c r="H32" s="60"/>
      <c r="I32" s="116"/>
      <c r="J32" s="117"/>
      <c r="K32" s="118"/>
    </row>
    <row r="33" spans="1:11">
      <c r="A33" s="7"/>
      <c r="B33" s="11"/>
      <c r="C33" s="34"/>
      <c r="D33" s="34"/>
      <c r="E33" s="33"/>
      <c r="F33" s="60"/>
      <c r="G33" s="33"/>
      <c r="H33" s="60"/>
      <c r="I33" s="33"/>
      <c r="J33" s="60"/>
      <c r="K33" s="118"/>
    </row>
    <row r="34" spans="1:11">
      <c r="A34" s="53" t="s">
        <v>63</v>
      </c>
      <c r="B34" s="54" t="s">
        <v>59</v>
      </c>
      <c r="C34" s="56"/>
      <c r="D34" s="55">
        <v>0</v>
      </c>
      <c r="E34" s="56"/>
      <c r="F34" s="57">
        <f>F16/(D16+F16)</f>
        <v>0.625621087265864</v>
      </c>
      <c r="G34" s="56"/>
      <c r="H34" s="57">
        <v>1</v>
      </c>
      <c r="I34" s="56"/>
      <c r="J34" s="57"/>
      <c r="K34" s="112" t="s">
        <v>60</v>
      </c>
    </row>
    <row r="35" ht="13" spans="1:11">
      <c r="A35" s="58" t="s">
        <v>64</v>
      </c>
      <c r="B35" s="54" t="s">
        <v>36</v>
      </c>
      <c r="C35" s="56"/>
      <c r="D35" s="55">
        <f>D34*D24</f>
        <v>0</v>
      </c>
      <c r="E35" s="56"/>
      <c r="F35" s="57">
        <f>F34*F25</f>
        <v>0.187686326179759</v>
      </c>
      <c r="G35" s="56"/>
      <c r="H35" s="57">
        <f>H34*H25</f>
        <v>0.3</v>
      </c>
      <c r="I35" s="113">
        <f>SQRT(SUMSQ(C35,E35,G35))</f>
        <v>0</v>
      </c>
      <c r="J35" s="114">
        <f>SQRT(SUMSQ(D35,F35,H35))</f>
        <v>0.353873080404338</v>
      </c>
      <c r="K35" s="115" t="s">
        <v>62</v>
      </c>
    </row>
    <row r="36" ht="13" spans="1:11">
      <c r="A36" s="59"/>
      <c r="B36" s="11"/>
      <c r="C36" s="34"/>
      <c r="D36" s="34"/>
      <c r="E36" s="33"/>
      <c r="F36" s="60"/>
      <c r="G36" s="33"/>
      <c r="H36" s="60"/>
      <c r="I36" s="116"/>
      <c r="J36" s="117"/>
      <c r="K36" s="115"/>
    </row>
    <row r="37" spans="1:11">
      <c r="A37" s="7"/>
      <c r="B37" s="11"/>
      <c r="C37" s="34"/>
      <c r="D37" s="34"/>
      <c r="E37" s="33"/>
      <c r="F37" s="60"/>
      <c r="G37" s="33"/>
      <c r="H37" s="60"/>
      <c r="I37" s="33"/>
      <c r="J37" s="60"/>
      <c r="K37" s="115"/>
    </row>
    <row r="38" spans="1:11">
      <c r="A38" s="53" t="s">
        <v>65</v>
      </c>
      <c r="B38" s="54" t="s">
        <v>59</v>
      </c>
      <c r="C38" s="56"/>
      <c r="D38" s="55">
        <v>1</v>
      </c>
      <c r="E38" s="56"/>
      <c r="F38" s="57">
        <v>1</v>
      </c>
      <c r="G38" s="56"/>
      <c r="H38" s="57">
        <v>0</v>
      </c>
      <c r="I38" s="56"/>
      <c r="J38" s="57"/>
      <c r="K38" s="112" t="s">
        <v>66</v>
      </c>
    </row>
    <row r="39" ht="13" spans="1:11">
      <c r="A39" s="58" t="s">
        <v>67</v>
      </c>
      <c r="B39" s="54" t="s">
        <v>36</v>
      </c>
      <c r="C39" s="56"/>
      <c r="D39" s="55">
        <f>D38*D24</f>
        <v>1.5</v>
      </c>
      <c r="E39" s="56"/>
      <c r="F39" s="57">
        <f>F38*F25</f>
        <v>0.3</v>
      </c>
      <c r="G39" s="56"/>
      <c r="H39" s="57">
        <f>H38*H25</f>
        <v>0</v>
      </c>
      <c r="I39" s="113">
        <f>SQRT(SUMSQ(C39,E39,G39))</f>
        <v>0</v>
      </c>
      <c r="J39" s="114">
        <f>SQRT(SUMSQ(D39,F39,H39))</f>
        <v>1.52970585407784</v>
      </c>
      <c r="K39" s="115" t="s">
        <v>68</v>
      </c>
    </row>
    <row r="40" spans="1:11">
      <c r="A40" s="61"/>
      <c r="B40" s="62"/>
      <c r="C40" s="61"/>
      <c r="D40" s="63"/>
      <c r="E40" s="61"/>
      <c r="F40" s="62"/>
      <c r="G40" s="61"/>
      <c r="H40" s="62"/>
      <c r="I40" s="61"/>
      <c r="J40" s="62"/>
      <c r="K40" s="119"/>
    </row>
    <row r="41" spans="1:11">
      <c r="A41" s="61"/>
      <c r="B41" s="62"/>
      <c r="C41" s="61"/>
      <c r="D41" s="63"/>
      <c r="E41" s="61"/>
      <c r="F41" s="62"/>
      <c r="G41" s="61"/>
      <c r="H41" s="62"/>
      <c r="I41" s="61"/>
      <c r="J41" s="62"/>
      <c r="K41" s="119"/>
    </row>
    <row r="42" spans="1:11">
      <c r="A42" s="53" t="s">
        <v>69</v>
      </c>
      <c r="B42" s="54" t="s">
        <v>59</v>
      </c>
      <c r="C42" s="56"/>
      <c r="D42" s="55">
        <v>1</v>
      </c>
      <c r="E42" s="56"/>
      <c r="F42" s="57">
        <v>0</v>
      </c>
      <c r="G42" s="56"/>
      <c r="H42" s="57">
        <v>1</v>
      </c>
      <c r="I42" s="56"/>
      <c r="J42" s="57"/>
      <c r="K42" s="112" t="s">
        <v>66</v>
      </c>
    </row>
    <row r="43" ht="13" spans="1:11">
      <c r="A43" s="58" t="s">
        <v>70</v>
      </c>
      <c r="B43" s="54" t="s">
        <v>36</v>
      </c>
      <c r="C43" s="56"/>
      <c r="D43" s="55">
        <f>D42*D24</f>
        <v>1.5</v>
      </c>
      <c r="E43" s="56"/>
      <c r="F43" s="57">
        <f>F25*F42</f>
        <v>0</v>
      </c>
      <c r="G43" s="56"/>
      <c r="H43" s="57">
        <f>H25*H42</f>
        <v>0.3</v>
      </c>
      <c r="I43" s="113">
        <f>SQRT(SUMSQ(C43,E43,G43))</f>
        <v>0</v>
      </c>
      <c r="J43" s="114">
        <f>SQRT(SUMSQ(D43,F43,H43))</f>
        <v>1.52970585407784</v>
      </c>
      <c r="K43" s="115" t="s">
        <v>68</v>
      </c>
    </row>
    <row r="44" ht="13" spans="1:11">
      <c r="A44" s="64"/>
      <c r="B44" s="65"/>
      <c r="C44" s="66"/>
      <c r="D44" s="67"/>
      <c r="E44" s="66"/>
      <c r="F44" s="68"/>
      <c r="G44" s="66"/>
      <c r="H44" s="68"/>
      <c r="I44" s="120"/>
      <c r="J44" s="121"/>
      <c r="K44" s="115"/>
    </row>
    <row r="45" spans="1:11">
      <c r="A45" s="61"/>
      <c r="B45" s="62"/>
      <c r="C45" s="61"/>
      <c r="D45" s="63"/>
      <c r="E45" s="61"/>
      <c r="F45" s="62"/>
      <c r="G45" s="61"/>
      <c r="H45" s="62"/>
      <c r="I45" s="61"/>
      <c r="J45" s="62"/>
      <c r="K45" s="119"/>
    </row>
    <row r="46" spans="1:11">
      <c r="A46" s="53" t="s">
        <v>71</v>
      </c>
      <c r="B46" s="54" t="s">
        <v>59</v>
      </c>
      <c r="C46" s="56"/>
      <c r="D46" s="55">
        <v>1</v>
      </c>
      <c r="E46" s="56"/>
      <c r="F46" s="57">
        <f>F16/(D16+F16+H16)</f>
        <v>0.49971800178929</v>
      </c>
      <c r="G46" s="56"/>
      <c r="H46" s="57">
        <f>H16/(D16+F16+H16)</f>
        <v>0.201244951679627</v>
      </c>
      <c r="I46" s="56"/>
      <c r="J46" s="57"/>
      <c r="K46" s="112" t="s">
        <v>60</v>
      </c>
    </row>
    <row r="47" ht="13" spans="1:11">
      <c r="A47" s="58" t="s">
        <v>72</v>
      </c>
      <c r="B47" s="54" t="s">
        <v>36</v>
      </c>
      <c r="C47" s="56"/>
      <c r="D47" s="55">
        <f>D46*D24</f>
        <v>1.5</v>
      </c>
      <c r="E47" s="56"/>
      <c r="F47" s="57">
        <f>F46*F25</f>
        <v>0.149915400536787</v>
      </c>
      <c r="G47" s="56"/>
      <c r="H47" s="57">
        <f>H46*H25</f>
        <v>0.060373485503888</v>
      </c>
      <c r="I47" s="113">
        <f>SQRT(SUMSQ(C47,E47,G47))</f>
        <v>0</v>
      </c>
      <c r="J47" s="114">
        <f>SQRT(SUMSQ(D47,F47,H47))</f>
        <v>1.50868140608612</v>
      </c>
      <c r="K47" s="115" t="s">
        <v>73</v>
      </c>
    </row>
    <row r="48" ht="13" spans="1:11">
      <c r="A48" s="69"/>
      <c r="B48" s="70"/>
      <c r="C48" s="71"/>
      <c r="D48" s="71"/>
      <c r="E48" s="72"/>
      <c r="F48" s="73"/>
      <c r="G48" s="72"/>
      <c r="H48" s="73"/>
      <c r="I48" s="122"/>
      <c r="J48" s="123"/>
      <c r="K48" s="124"/>
    </row>
    <row r="49" customFormat="1" ht="13" spans="1:11">
      <c r="A49" s="69"/>
      <c r="B49" s="70"/>
      <c r="C49" s="74"/>
      <c r="D49" s="71"/>
      <c r="E49" s="72"/>
      <c r="F49" s="75"/>
      <c r="G49" s="72"/>
      <c r="H49" s="75"/>
      <c r="I49" s="122"/>
      <c r="J49" s="123"/>
      <c r="K49" s="125"/>
    </row>
    <row r="50" s="1" customFormat="1" ht="25" spans="1:11">
      <c r="A50" s="76" t="s">
        <v>112</v>
      </c>
      <c r="B50" s="54" t="s">
        <v>59</v>
      </c>
      <c r="C50" s="77"/>
      <c r="D50" s="55">
        <v>0</v>
      </c>
      <c r="E50" s="77"/>
      <c r="F50" s="55">
        <v>1</v>
      </c>
      <c r="G50" s="77"/>
      <c r="H50" s="55">
        <v>1</v>
      </c>
      <c r="I50" s="56"/>
      <c r="J50" s="55"/>
      <c r="K50" s="104" t="s">
        <v>60</v>
      </c>
    </row>
    <row r="51" s="1" customFormat="1" ht="13" spans="1:11">
      <c r="A51" s="58" t="s">
        <v>113</v>
      </c>
      <c r="B51" s="54" t="s">
        <v>36</v>
      </c>
      <c r="C51" s="77"/>
      <c r="D51" s="55">
        <f>D50*D24</f>
        <v>0</v>
      </c>
      <c r="E51" s="77"/>
      <c r="F51" s="55">
        <f>F50*F25</f>
        <v>0.3</v>
      </c>
      <c r="G51" s="77"/>
      <c r="H51" s="55">
        <f>H50*H25</f>
        <v>0.3</v>
      </c>
      <c r="I51" s="113">
        <f>SQRT(SUMSQ(C51,E51,G51))</f>
        <v>0</v>
      </c>
      <c r="J51" s="126">
        <f>SQRT(SUMSQ(D51,F51,H51))</f>
        <v>0.424264068711929</v>
      </c>
      <c r="K51" s="127" t="s">
        <v>114</v>
      </c>
    </row>
    <row r="52" s="1" customFormat="1" ht="13.75" spans="1:11">
      <c r="A52" s="78"/>
      <c r="B52" s="79"/>
      <c r="C52" s="80"/>
      <c r="D52" s="81"/>
      <c r="E52" s="40"/>
      <c r="F52" s="82"/>
      <c r="G52" s="83"/>
      <c r="H52" s="82"/>
      <c r="I52" s="128"/>
      <c r="J52" s="129"/>
      <c r="K52" s="130"/>
    </row>
    <row r="53" ht="13" spans="1:11">
      <c r="A53" s="84"/>
      <c r="B53" s="85"/>
      <c r="C53" s="71"/>
      <c r="D53" s="71"/>
      <c r="E53" s="71"/>
      <c r="F53" s="71"/>
      <c r="G53" s="71"/>
      <c r="H53" s="71"/>
      <c r="I53" s="131"/>
      <c r="J53" s="131"/>
      <c r="K53" s="132"/>
    </row>
    <row r="54" spans="11:11">
      <c r="K54" s="88"/>
    </row>
    <row r="55" ht="13.25" spans="1:11">
      <c r="A55" s="50"/>
      <c r="B55" s="50"/>
      <c r="C55" s="50"/>
      <c r="D55" s="50"/>
      <c r="E55" s="50"/>
      <c r="F55" s="50"/>
      <c r="G55" s="50"/>
      <c r="H55" s="50"/>
      <c r="I55" s="50"/>
      <c r="J55" s="50"/>
      <c r="K55" s="133"/>
    </row>
    <row r="56" ht="13" spans="1:11">
      <c r="A56" s="3" t="s">
        <v>74</v>
      </c>
      <c r="B56" s="6"/>
      <c r="C56" s="6"/>
      <c r="D56" s="6"/>
      <c r="E56" s="6"/>
      <c r="F56" s="6"/>
      <c r="G56" s="6"/>
      <c r="H56" s="6"/>
      <c r="I56" s="6"/>
      <c r="J56" s="6"/>
      <c r="K56" s="108" t="s">
        <v>19</v>
      </c>
    </row>
    <row r="57" ht="13" spans="1:11">
      <c r="A57" s="7" t="s">
        <v>115</v>
      </c>
      <c r="B57" s="7"/>
      <c r="C57" s="7"/>
      <c r="D57" s="7"/>
      <c r="E57" s="7"/>
      <c r="F57" s="7"/>
      <c r="G57" s="7"/>
      <c r="H57" s="31"/>
      <c r="I57" s="30"/>
      <c r="J57" s="30"/>
      <c r="K57" s="109"/>
    </row>
    <row r="58" spans="1:11">
      <c r="A58" s="7" t="s">
        <v>132</v>
      </c>
      <c r="B58" s="30"/>
      <c r="C58" s="30"/>
      <c r="D58" s="30"/>
      <c r="E58" s="30"/>
      <c r="F58" s="30"/>
      <c r="G58" s="30"/>
      <c r="H58" s="30"/>
      <c r="I58" s="30"/>
      <c r="J58" s="30"/>
      <c r="K58" s="127"/>
    </row>
    <row r="59" ht="13.25" spans="1:11">
      <c r="A59" s="86" t="s">
        <v>133</v>
      </c>
      <c r="B59" s="39"/>
      <c r="C59" s="39"/>
      <c r="D59" s="39"/>
      <c r="E59" s="39"/>
      <c r="F59" s="39"/>
      <c r="G59" s="39"/>
      <c r="H59" s="39"/>
      <c r="I59" s="39"/>
      <c r="J59" s="39"/>
      <c r="K59" s="134"/>
    </row>
    <row r="60" spans="1:11">
      <c r="A60" s="50"/>
      <c r="B60" s="50"/>
      <c r="C60" s="50"/>
      <c r="D60" s="50"/>
      <c r="E60" s="50"/>
      <c r="F60" s="50"/>
      <c r="G60" s="50"/>
      <c r="H60" s="50"/>
      <c r="I60" s="50"/>
      <c r="J60" s="50"/>
      <c r="K60" s="133"/>
    </row>
    <row r="61" ht="13.25" spans="1:11">
      <c r="A61" s="50"/>
      <c r="B61" s="50"/>
      <c r="C61" s="50"/>
      <c r="D61" s="50"/>
      <c r="E61" s="50"/>
      <c r="F61" s="50"/>
      <c r="G61" s="50"/>
      <c r="H61" s="50"/>
      <c r="I61" s="50"/>
      <c r="J61" s="50"/>
      <c r="K61" s="133"/>
    </row>
    <row r="62" ht="13" spans="1:11">
      <c r="A62" s="3" t="s">
        <v>76</v>
      </c>
      <c r="B62" s="87"/>
      <c r="C62" s="52" t="s">
        <v>16</v>
      </c>
      <c r="D62" s="6"/>
      <c r="E62" s="5" t="s">
        <v>17</v>
      </c>
      <c r="F62" s="6"/>
      <c r="G62" s="5" t="s">
        <v>18</v>
      </c>
      <c r="H62" s="6"/>
      <c r="I62" s="5"/>
      <c r="J62" s="52"/>
      <c r="K62" s="108" t="s">
        <v>19</v>
      </c>
    </row>
    <row r="63" ht="13" spans="1:11">
      <c r="A63" s="7"/>
      <c r="B63" s="8"/>
      <c r="C63" s="10" t="s">
        <v>21</v>
      </c>
      <c r="D63" s="10" t="s">
        <v>22</v>
      </c>
      <c r="E63" s="9" t="s">
        <v>21</v>
      </c>
      <c r="F63" s="10" t="s">
        <v>22</v>
      </c>
      <c r="G63" s="9" t="s">
        <v>21</v>
      </c>
      <c r="H63" s="10" t="s">
        <v>22</v>
      </c>
      <c r="I63" s="9"/>
      <c r="J63" s="10"/>
      <c r="K63" s="109"/>
    </row>
    <row r="64" spans="1:11">
      <c r="A64" s="7" t="s">
        <v>77</v>
      </c>
      <c r="B64" s="11" t="s">
        <v>126</v>
      </c>
      <c r="C64" s="18">
        <f>C8</f>
        <v>-95</v>
      </c>
      <c r="D64" s="18">
        <f>D8</f>
        <v>-95</v>
      </c>
      <c r="E64" s="17"/>
      <c r="F64" s="18"/>
      <c r="G64" s="17"/>
      <c r="H64" s="18"/>
      <c r="I64" s="103"/>
      <c r="J64" s="30"/>
      <c r="K64" s="104"/>
    </row>
    <row r="65" spans="1:11">
      <c r="A65" s="7" t="s">
        <v>35</v>
      </c>
      <c r="B65" s="11" t="s">
        <v>36</v>
      </c>
      <c r="C65" s="18"/>
      <c r="D65" s="18"/>
      <c r="E65" s="135">
        <f t="shared" ref="E65:H65" si="0">E10</f>
        <v>-99</v>
      </c>
      <c r="F65" s="18">
        <f t="shared" si="0"/>
        <v>2.23</v>
      </c>
      <c r="G65" s="135">
        <f t="shared" si="0"/>
        <v>-99</v>
      </c>
      <c r="H65" s="136">
        <f t="shared" si="0"/>
        <v>-1.72</v>
      </c>
      <c r="I65" s="103"/>
      <c r="J65" s="30"/>
      <c r="K65" s="104"/>
    </row>
    <row r="66" spans="1:11">
      <c r="A66" s="7" t="s">
        <v>78</v>
      </c>
      <c r="B66" s="11" t="s">
        <v>36</v>
      </c>
      <c r="C66" s="16">
        <v>0</v>
      </c>
      <c r="D66" s="16">
        <v>-4.6</v>
      </c>
      <c r="E66" s="61"/>
      <c r="F66" s="63"/>
      <c r="G66" s="61"/>
      <c r="H66" s="63"/>
      <c r="I66" s="103"/>
      <c r="J66" s="30"/>
      <c r="K66" s="104" t="s">
        <v>79</v>
      </c>
    </row>
    <row r="67" spans="1:11">
      <c r="A67" s="7" t="s">
        <v>80</v>
      </c>
      <c r="B67" s="11" t="s">
        <v>36</v>
      </c>
      <c r="C67" s="18"/>
      <c r="D67" s="18"/>
      <c r="E67" s="15">
        <v>0</v>
      </c>
      <c r="F67" s="16">
        <v>0.75</v>
      </c>
      <c r="G67" s="15">
        <v>0</v>
      </c>
      <c r="H67" s="16">
        <v>0.85</v>
      </c>
      <c r="I67" s="103"/>
      <c r="J67" s="30"/>
      <c r="K67" s="104" t="s">
        <v>79</v>
      </c>
    </row>
    <row r="68" spans="1:11">
      <c r="A68" s="7" t="s">
        <v>81</v>
      </c>
      <c r="B68" s="11" t="s">
        <v>126</v>
      </c>
      <c r="C68" s="18">
        <f>C64+C66</f>
        <v>-95</v>
      </c>
      <c r="D68" s="18">
        <f>D64+D66</f>
        <v>-99.6</v>
      </c>
      <c r="E68" s="61"/>
      <c r="F68" s="63"/>
      <c r="G68" s="61"/>
      <c r="H68" s="63"/>
      <c r="I68" s="103"/>
      <c r="J68" s="30"/>
      <c r="K68" s="104" t="s">
        <v>82</v>
      </c>
    </row>
    <row r="69" spans="1:11">
      <c r="A69" s="7" t="s">
        <v>83</v>
      </c>
      <c r="B69" s="11" t="s">
        <v>36</v>
      </c>
      <c r="C69" s="18"/>
      <c r="D69" s="18"/>
      <c r="E69" s="135">
        <f t="shared" ref="E69:H69" si="1">E65+E67</f>
        <v>-99</v>
      </c>
      <c r="F69" s="18">
        <f t="shared" si="1"/>
        <v>2.98</v>
      </c>
      <c r="G69" s="135">
        <f t="shared" si="1"/>
        <v>-99</v>
      </c>
      <c r="H69" s="137">
        <f t="shared" si="1"/>
        <v>-0.87</v>
      </c>
      <c r="I69" s="103"/>
      <c r="J69" s="30"/>
      <c r="K69" s="104" t="s">
        <v>82</v>
      </c>
    </row>
    <row r="70" spans="1:11">
      <c r="A70" s="7"/>
      <c r="B70" s="11"/>
      <c r="C70" s="30"/>
      <c r="D70" s="30"/>
      <c r="E70" s="17"/>
      <c r="F70" s="18"/>
      <c r="G70" s="17"/>
      <c r="H70" s="18"/>
      <c r="I70" s="103"/>
      <c r="J70" s="30"/>
      <c r="K70" s="104"/>
    </row>
    <row r="71" spans="1:11">
      <c r="A71" s="138" t="s">
        <v>84</v>
      </c>
      <c r="B71" s="11"/>
      <c r="C71" s="30"/>
      <c r="D71" s="30"/>
      <c r="E71" s="17"/>
      <c r="F71" s="18"/>
      <c r="G71" s="17"/>
      <c r="H71" s="18"/>
      <c r="I71" s="103"/>
      <c r="J71" s="30"/>
      <c r="K71" s="104"/>
    </row>
    <row r="72" spans="1:11">
      <c r="A72" s="7" t="s">
        <v>40</v>
      </c>
      <c r="B72" s="11" t="s">
        <v>127</v>
      </c>
      <c r="C72" s="34">
        <f>(10^12)*(10^-3)*10^(C68/10)</f>
        <v>0.316227766016838</v>
      </c>
      <c r="D72" s="34">
        <f>(10^12)*(10^-3)*10^(D68/10)</f>
        <v>0.109647819614319</v>
      </c>
      <c r="E72" s="35">
        <f>(10^12)*(10^-3)*10^((C68+E69)/10)</f>
        <v>3.98107170553499e-11</v>
      </c>
      <c r="F72" s="34">
        <f>(10^12)*(10^-3)*10^((D68+F69)/10)</f>
        <v>0.217770977235316</v>
      </c>
      <c r="G72" s="33">
        <f>(10^12)*(10^-3)*10^((C68+G69)/10)</f>
        <v>3.98107170553499e-11</v>
      </c>
      <c r="H72" s="34">
        <f>(10^12)*(10^-3)*10^((D68+H69)/10)</f>
        <v>0.0897428794500747</v>
      </c>
      <c r="I72" s="33"/>
      <c r="J72" s="34"/>
      <c r="K72" s="104"/>
    </row>
    <row r="73" spans="1:11">
      <c r="A73" s="19" t="s">
        <v>43</v>
      </c>
      <c r="B73" s="11" t="s">
        <v>36</v>
      </c>
      <c r="C73" s="30" t="s">
        <v>49</v>
      </c>
      <c r="D73" s="30" t="s">
        <v>49</v>
      </c>
      <c r="E73" s="135">
        <f>10*LOG10(E72/(C72+G72))</f>
        <v>-99.0000000005467</v>
      </c>
      <c r="F73" s="18">
        <f>10*LOG10(F72/(D72+H72))</f>
        <v>0.382951039943752</v>
      </c>
      <c r="G73" s="135">
        <f>10*LOG10(G72/(C72+E72))</f>
        <v>-99.0000000005467</v>
      </c>
      <c r="H73" s="137">
        <f>10*LOG10(H72/(D72+F72))</f>
        <v>-5.62103608288333</v>
      </c>
      <c r="I73" s="17"/>
      <c r="J73" s="18"/>
      <c r="K73" s="104" t="s">
        <v>44</v>
      </c>
    </row>
    <row r="74" spans="1:11">
      <c r="A74" s="19" t="s">
        <v>85</v>
      </c>
      <c r="B74" s="11" t="s">
        <v>36</v>
      </c>
      <c r="C74" s="30" t="s">
        <v>49</v>
      </c>
      <c r="D74" s="30" t="s">
        <v>49</v>
      </c>
      <c r="E74" s="135">
        <f>E69+C68</f>
        <v>-194</v>
      </c>
      <c r="F74" s="18">
        <f>F69+D68</f>
        <v>-96.62</v>
      </c>
      <c r="G74" s="135">
        <f>G69+C68</f>
        <v>-194</v>
      </c>
      <c r="H74" s="137">
        <f>H69+D68</f>
        <v>-100.47</v>
      </c>
      <c r="I74" s="103"/>
      <c r="J74" s="30"/>
      <c r="K74" s="104" t="s">
        <v>86</v>
      </c>
    </row>
    <row r="75" ht="13.25" spans="1:11">
      <c r="A75" s="86" t="s">
        <v>47</v>
      </c>
      <c r="B75" s="39" t="s">
        <v>128</v>
      </c>
      <c r="C75" s="139">
        <f>10*LOG10((C72+E72+G72)*10^-9)+10*LOG((47.88*10^6)/(30*10^3))</f>
        <v>-62.9696711287594</v>
      </c>
      <c r="D75" s="28">
        <f>10*LOG10((D72+F72+H72)*10^-9)+10*LOG((47.88*10^6)/(30*10^3))</f>
        <v>-61.7666270905067</v>
      </c>
      <c r="E75" s="27" t="s">
        <v>49</v>
      </c>
      <c r="F75" s="28" t="s">
        <v>49</v>
      </c>
      <c r="G75" s="27" t="s">
        <v>49</v>
      </c>
      <c r="H75" s="28" t="s">
        <v>49</v>
      </c>
      <c r="I75" s="158"/>
      <c r="J75" s="39"/>
      <c r="K75" s="107" t="s">
        <v>50</v>
      </c>
    </row>
    <row r="76" ht="13" spans="1:11">
      <c r="A76" s="63"/>
      <c r="B76" s="85"/>
      <c r="C76" s="85"/>
      <c r="D76" s="85"/>
      <c r="E76" s="140"/>
      <c r="F76" s="140"/>
      <c r="G76" s="140"/>
      <c r="H76" s="140"/>
      <c r="I76" s="85"/>
      <c r="J76" s="85"/>
      <c r="K76" s="132"/>
    </row>
    <row r="77" ht="13.75" spans="1:11">
      <c r="A77" s="141"/>
      <c r="B77" s="50"/>
      <c r="C77" s="50"/>
      <c r="D77" s="50"/>
      <c r="E77" s="50"/>
      <c r="F77" s="50"/>
      <c r="G77" s="50"/>
      <c r="H77" s="50"/>
      <c r="I77" s="50"/>
      <c r="J77" s="50"/>
      <c r="K77" s="133"/>
    </row>
    <row r="78" ht="13" spans="1:11">
      <c r="A78" s="3" t="s">
        <v>87</v>
      </c>
      <c r="B78" s="6"/>
      <c r="C78" s="5" t="s">
        <v>16</v>
      </c>
      <c r="D78" s="6"/>
      <c r="E78" s="5" t="s">
        <v>17</v>
      </c>
      <c r="F78" s="6"/>
      <c r="G78" s="5" t="s">
        <v>39</v>
      </c>
      <c r="H78" s="6"/>
      <c r="I78" s="5" t="s">
        <v>57</v>
      </c>
      <c r="J78" s="6"/>
      <c r="K78" s="108" t="s">
        <v>19</v>
      </c>
    </row>
    <row r="79" ht="13" spans="1:11">
      <c r="A79" s="32"/>
      <c r="B79" s="30"/>
      <c r="C79" s="9" t="s">
        <v>21</v>
      </c>
      <c r="D79" s="10" t="s">
        <v>22</v>
      </c>
      <c r="E79" s="9" t="s">
        <v>21</v>
      </c>
      <c r="F79" s="10" t="s">
        <v>22</v>
      </c>
      <c r="G79" s="9" t="s">
        <v>21</v>
      </c>
      <c r="H79" s="10" t="s">
        <v>22</v>
      </c>
      <c r="I79" s="9" t="s">
        <v>21</v>
      </c>
      <c r="J79" s="10" t="s">
        <v>22</v>
      </c>
      <c r="K79" s="109"/>
    </row>
    <row r="80" spans="1:11">
      <c r="A80" s="53" t="s">
        <v>88</v>
      </c>
      <c r="B80" s="142" t="s">
        <v>36</v>
      </c>
      <c r="C80" s="143"/>
      <c r="D80" s="144"/>
      <c r="E80" s="145">
        <f>E81-I81</f>
        <v>-99.0000000005467</v>
      </c>
      <c r="F80" s="146">
        <f>F81-J81</f>
        <v>0.0595883968242166</v>
      </c>
      <c r="G80" s="143"/>
      <c r="H80" s="144"/>
      <c r="I80" s="56"/>
      <c r="J80" s="55"/>
      <c r="K80" s="127" t="s">
        <v>118</v>
      </c>
    </row>
    <row r="81" ht="13" spans="1:11">
      <c r="A81" s="58" t="s">
        <v>90</v>
      </c>
      <c r="B81" s="142" t="s">
        <v>36</v>
      </c>
      <c r="C81" s="143"/>
      <c r="D81" s="144"/>
      <c r="E81" s="145">
        <f>E73</f>
        <v>-99.0000000005467</v>
      </c>
      <c r="F81" s="144">
        <f>F73</f>
        <v>0.382951039943752</v>
      </c>
      <c r="G81" s="143"/>
      <c r="H81" s="144"/>
      <c r="I81" s="113">
        <f>I31</f>
        <v>0</v>
      </c>
      <c r="J81" s="126">
        <f>J31</f>
        <v>0.323362643119536</v>
      </c>
      <c r="K81" s="127"/>
    </row>
    <row r="82" ht="13" spans="1:11">
      <c r="A82" s="53" t="s">
        <v>91</v>
      </c>
      <c r="B82" s="142" t="s">
        <v>36</v>
      </c>
      <c r="C82" s="143"/>
      <c r="D82" s="144"/>
      <c r="E82" s="145">
        <f>E81+I81</f>
        <v>-99.0000000005467</v>
      </c>
      <c r="F82" s="144">
        <f>F81+J81</f>
        <v>0.706313683063288</v>
      </c>
      <c r="G82" s="143"/>
      <c r="H82" s="144"/>
      <c r="I82" s="113"/>
      <c r="J82" s="126"/>
      <c r="K82" s="127"/>
    </row>
    <row r="83" spans="1:11">
      <c r="A83" s="7"/>
      <c r="B83" s="30"/>
      <c r="C83" s="17"/>
      <c r="D83" s="18"/>
      <c r="E83" s="17"/>
      <c r="F83" s="18"/>
      <c r="G83" s="17"/>
      <c r="H83" s="18"/>
      <c r="I83" s="33"/>
      <c r="J83" s="34"/>
      <c r="K83" s="127"/>
    </row>
    <row r="84" spans="1:11">
      <c r="A84" s="53" t="s">
        <v>92</v>
      </c>
      <c r="B84" s="142" t="s">
        <v>36</v>
      </c>
      <c r="C84" s="143"/>
      <c r="D84" s="144"/>
      <c r="E84" s="143"/>
      <c r="F84" s="144"/>
      <c r="G84" s="145">
        <f>G85-I85</f>
        <v>-99.0000000005467</v>
      </c>
      <c r="H84" s="147">
        <f>H85-J85</f>
        <v>-5.97490916328767</v>
      </c>
      <c r="I84" s="56"/>
      <c r="J84" s="55"/>
      <c r="K84" s="127" t="s">
        <v>134</v>
      </c>
    </row>
    <row r="85" ht="13" spans="1:11">
      <c r="A85" s="58" t="s">
        <v>94</v>
      </c>
      <c r="B85" s="142" t="s">
        <v>36</v>
      </c>
      <c r="C85" s="143"/>
      <c r="D85" s="144"/>
      <c r="E85" s="143"/>
      <c r="F85" s="144"/>
      <c r="G85" s="145">
        <f>G73</f>
        <v>-99.0000000005467</v>
      </c>
      <c r="H85" s="144">
        <f>H73</f>
        <v>-5.62103608288333</v>
      </c>
      <c r="I85" s="113">
        <f>I35</f>
        <v>0</v>
      </c>
      <c r="J85" s="126">
        <f>J35</f>
        <v>0.353873080404338</v>
      </c>
      <c r="K85" s="127"/>
    </row>
    <row r="86" ht="13" spans="1:11">
      <c r="A86" s="53" t="s">
        <v>95</v>
      </c>
      <c r="B86" s="142" t="s">
        <v>36</v>
      </c>
      <c r="C86" s="143"/>
      <c r="D86" s="144"/>
      <c r="E86" s="143"/>
      <c r="F86" s="144"/>
      <c r="G86" s="145">
        <f>G85+I85</f>
        <v>-99.0000000005467</v>
      </c>
      <c r="H86" s="144">
        <f>H85+J85</f>
        <v>-5.26716300247899</v>
      </c>
      <c r="I86" s="113"/>
      <c r="J86" s="126"/>
      <c r="K86" s="127"/>
    </row>
    <row r="87" spans="1:11">
      <c r="A87" s="7"/>
      <c r="B87" s="30"/>
      <c r="C87" s="17"/>
      <c r="D87" s="18"/>
      <c r="E87" s="7"/>
      <c r="F87" s="31"/>
      <c r="G87" s="7"/>
      <c r="H87" s="31"/>
      <c r="I87" s="103"/>
      <c r="J87" s="30"/>
      <c r="K87" s="127"/>
    </row>
    <row r="88" spans="1:11">
      <c r="A88" s="53" t="s">
        <v>96</v>
      </c>
      <c r="B88" s="142" t="s">
        <v>126</v>
      </c>
      <c r="C88" s="143"/>
      <c r="D88" s="144"/>
      <c r="E88" s="145">
        <f>E89-I89</f>
        <v>-194</v>
      </c>
      <c r="F88" s="146">
        <f>F89-J89</f>
        <v>-98.1497058540778</v>
      </c>
      <c r="G88" s="143"/>
      <c r="H88" s="144"/>
      <c r="I88" s="159"/>
      <c r="J88" s="142"/>
      <c r="K88" s="127" t="s">
        <v>129</v>
      </c>
    </row>
    <row r="89" ht="13" spans="1:11">
      <c r="A89" s="58" t="s">
        <v>98</v>
      </c>
      <c r="B89" s="142" t="s">
        <v>126</v>
      </c>
      <c r="C89" s="143"/>
      <c r="D89" s="144"/>
      <c r="E89" s="145">
        <f>E74</f>
        <v>-194</v>
      </c>
      <c r="F89" s="144">
        <f>F74</f>
        <v>-96.62</v>
      </c>
      <c r="G89" s="143"/>
      <c r="H89" s="144"/>
      <c r="I89" s="113">
        <f>I39</f>
        <v>0</v>
      </c>
      <c r="J89" s="126">
        <f>J39</f>
        <v>1.52970585407784</v>
      </c>
      <c r="K89" s="104"/>
    </row>
    <row r="90" spans="1:11">
      <c r="A90" s="53" t="s">
        <v>99</v>
      </c>
      <c r="B90" s="142" t="s">
        <v>126</v>
      </c>
      <c r="C90" s="143"/>
      <c r="D90" s="144"/>
      <c r="E90" s="145">
        <f>E89+I89</f>
        <v>-194</v>
      </c>
      <c r="F90" s="142">
        <f>F89+J89</f>
        <v>-95.0902941459222</v>
      </c>
      <c r="G90" s="143"/>
      <c r="H90" s="144"/>
      <c r="I90" s="159"/>
      <c r="J90" s="142"/>
      <c r="K90" s="104"/>
    </row>
    <row r="91" spans="1:11">
      <c r="A91" s="7"/>
      <c r="B91" s="31"/>
      <c r="C91" s="7"/>
      <c r="D91" s="31"/>
      <c r="E91" s="7"/>
      <c r="F91" s="31"/>
      <c r="G91" s="7"/>
      <c r="H91" s="31"/>
      <c r="I91" s="103"/>
      <c r="J91" s="30"/>
      <c r="K91" s="104"/>
    </row>
    <row r="92" spans="1:11">
      <c r="A92" s="53" t="s">
        <v>100</v>
      </c>
      <c r="B92" s="142" t="s">
        <v>126</v>
      </c>
      <c r="C92" s="53"/>
      <c r="D92" s="148"/>
      <c r="E92" s="53"/>
      <c r="F92" s="148"/>
      <c r="G92" s="145">
        <f>G93-I93</f>
        <v>-194</v>
      </c>
      <c r="H92" s="147">
        <f>H93-J93</f>
        <v>-101.999705854078</v>
      </c>
      <c r="I92" s="159"/>
      <c r="J92" s="142"/>
      <c r="K92" s="127" t="s">
        <v>129</v>
      </c>
    </row>
    <row r="93" ht="13" spans="1:11">
      <c r="A93" s="58" t="s">
        <v>101</v>
      </c>
      <c r="B93" s="142" t="s">
        <v>126</v>
      </c>
      <c r="C93" s="53"/>
      <c r="D93" s="148"/>
      <c r="E93" s="53"/>
      <c r="F93" s="148"/>
      <c r="G93" s="145">
        <f>G74</f>
        <v>-194</v>
      </c>
      <c r="H93" s="144">
        <f>H74</f>
        <v>-100.47</v>
      </c>
      <c r="I93" s="113">
        <f>I43</f>
        <v>0</v>
      </c>
      <c r="J93" s="126">
        <f>J43</f>
        <v>1.52970585407784</v>
      </c>
      <c r="K93" s="104"/>
    </row>
    <row r="94" spans="1:11">
      <c r="A94" s="53" t="s">
        <v>102</v>
      </c>
      <c r="B94" s="142" t="s">
        <v>126</v>
      </c>
      <c r="C94" s="53"/>
      <c r="D94" s="148"/>
      <c r="E94" s="53"/>
      <c r="F94" s="148"/>
      <c r="G94" s="145">
        <f>G93+I93</f>
        <v>-194</v>
      </c>
      <c r="H94" s="144">
        <f>H93+J93</f>
        <v>-98.9402941459222</v>
      </c>
      <c r="I94" s="159"/>
      <c r="J94" s="142"/>
      <c r="K94" s="104"/>
    </row>
    <row r="95" spans="1:11">
      <c r="A95" s="7"/>
      <c r="B95" s="30"/>
      <c r="C95" s="7"/>
      <c r="D95" s="31"/>
      <c r="E95" s="7"/>
      <c r="F95" s="31"/>
      <c r="G95" s="17"/>
      <c r="H95" s="18"/>
      <c r="I95" s="103"/>
      <c r="J95" s="30"/>
      <c r="K95" s="127"/>
    </row>
    <row r="96" spans="1:11">
      <c r="A96" s="53" t="s">
        <v>103</v>
      </c>
      <c r="B96" s="149" t="s">
        <v>128</v>
      </c>
      <c r="C96" s="148"/>
      <c r="D96" s="146">
        <f>D97-J97</f>
        <v>-63.2753084965928</v>
      </c>
      <c r="E96" s="53"/>
      <c r="F96" s="148"/>
      <c r="G96" s="53"/>
      <c r="H96" s="148"/>
      <c r="I96" s="159"/>
      <c r="J96" s="142"/>
      <c r="K96" s="127" t="s">
        <v>131</v>
      </c>
    </row>
    <row r="97" ht="13" spans="1:11">
      <c r="A97" s="58" t="s">
        <v>105</v>
      </c>
      <c r="B97" s="149" t="s">
        <v>128</v>
      </c>
      <c r="C97" s="148"/>
      <c r="D97" s="144">
        <f>D75</f>
        <v>-61.7666270905067</v>
      </c>
      <c r="E97" s="53"/>
      <c r="F97" s="148"/>
      <c r="G97" s="53"/>
      <c r="H97" s="148"/>
      <c r="I97" s="113">
        <f>I47</f>
        <v>0</v>
      </c>
      <c r="J97" s="126">
        <f>J47</f>
        <v>1.50868140608612</v>
      </c>
      <c r="K97" s="127"/>
    </row>
    <row r="98" spans="1:11">
      <c r="A98" s="53" t="s">
        <v>106</v>
      </c>
      <c r="B98" s="149" t="s">
        <v>128</v>
      </c>
      <c r="C98" s="148"/>
      <c r="D98" s="146">
        <f>D97+J97</f>
        <v>-60.2579456844206</v>
      </c>
      <c r="E98" s="53"/>
      <c r="F98" s="148"/>
      <c r="G98" s="53"/>
      <c r="H98" s="148"/>
      <c r="I98" s="159"/>
      <c r="J98" s="142"/>
      <c r="K98" s="127" t="s">
        <v>107</v>
      </c>
    </row>
    <row r="99" spans="1:11">
      <c r="A99" s="7"/>
      <c r="B99" s="31"/>
      <c r="C99" s="7"/>
      <c r="D99" s="31"/>
      <c r="E99" s="7"/>
      <c r="F99" s="31"/>
      <c r="G99" s="7"/>
      <c r="H99" s="31"/>
      <c r="I99" s="7"/>
      <c r="J99" s="31"/>
      <c r="K99" s="104"/>
    </row>
    <row r="100" s="1" customFormat="1" spans="1:11">
      <c r="A100" s="53" t="s">
        <v>122</v>
      </c>
      <c r="B100" s="142" t="s">
        <v>36</v>
      </c>
      <c r="C100" s="53"/>
      <c r="D100" s="150"/>
      <c r="E100" s="148"/>
      <c r="F100" s="151">
        <f>F101-J101</f>
        <v>3.04573593128807</v>
      </c>
      <c r="G100" s="53"/>
      <c r="H100" s="148"/>
      <c r="I100" s="159"/>
      <c r="J100" s="142"/>
      <c r="K100" s="127"/>
    </row>
    <row r="101" s="1" customFormat="1" ht="12" customHeight="1" spans="1:11">
      <c r="A101" s="58" t="s">
        <v>123</v>
      </c>
      <c r="B101" s="142" t="s">
        <v>36</v>
      </c>
      <c r="C101" s="53"/>
      <c r="D101" s="150"/>
      <c r="E101" s="148"/>
      <c r="F101" s="152">
        <f>F9-H93</f>
        <v>3.47</v>
      </c>
      <c r="G101" s="53"/>
      <c r="H101" s="148"/>
      <c r="I101" s="113">
        <f>I51</f>
        <v>0</v>
      </c>
      <c r="J101" s="126">
        <f>J51</f>
        <v>0.424264068711929</v>
      </c>
      <c r="K101" s="127"/>
    </row>
    <row r="102" s="1" customFormat="1" ht="12.75" customHeight="1" spans="1:11">
      <c r="A102" s="153" t="s">
        <v>135</v>
      </c>
      <c r="B102" s="154" t="s">
        <v>36</v>
      </c>
      <c r="C102" s="148"/>
      <c r="D102" s="150"/>
      <c r="E102" s="148"/>
      <c r="F102" s="155">
        <f>F101+J101</f>
        <v>3.89426406871193</v>
      </c>
      <c r="G102" s="53"/>
      <c r="H102" s="148"/>
      <c r="I102" s="159"/>
      <c r="J102" s="142"/>
      <c r="K102" s="127" t="s">
        <v>136</v>
      </c>
    </row>
    <row r="103" ht="13.75" spans="1:11">
      <c r="A103" s="156" t="s">
        <v>108</v>
      </c>
      <c r="B103" s="157"/>
      <c r="C103" s="156"/>
      <c r="D103" s="157"/>
      <c r="E103" s="156"/>
      <c r="F103" s="157"/>
      <c r="G103" s="156"/>
      <c r="H103" s="157"/>
      <c r="I103" s="156"/>
      <c r="J103" s="157"/>
      <c r="K103" s="107" t="s">
        <v>109</v>
      </c>
    </row>
  </sheetData>
  <mergeCells count="20">
    <mergeCell ref="C2:D2"/>
    <mergeCell ref="E2:F2"/>
    <mergeCell ref="G2:H2"/>
    <mergeCell ref="C14:D14"/>
    <mergeCell ref="E14:F14"/>
    <mergeCell ref="G14:H14"/>
    <mergeCell ref="C22:D22"/>
    <mergeCell ref="E22:F22"/>
    <mergeCell ref="G22:H22"/>
    <mergeCell ref="C28:D28"/>
    <mergeCell ref="E28:F28"/>
    <mergeCell ref="G28:H28"/>
    <mergeCell ref="I28:J28"/>
    <mergeCell ref="C62:D62"/>
    <mergeCell ref="E62:F62"/>
    <mergeCell ref="G62:H62"/>
    <mergeCell ref="C78:D78"/>
    <mergeCell ref="E78:F78"/>
    <mergeCell ref="G78:H78"/>
    <mergeCell ref="I78:J78"/>
  </mergeCells>
  <conditionalFormatting sqref="K103">
    <cfRule type="cellIs" dxfId="0" priority="1" stopIfTrue="1" operator="equal">
      <formula>"Yes"</formula>
    </cfRule>
    <cfRule type="cellIs" dxfId="1" priority="2" stopIfTrue="1" operator="notEqual">
      <formula>"Yes"</formula>
    </cfRule>
  </conditionalFormatting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R&amp;S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Template</vt:lpstr>
      <vt:lpstr>17.2.3 Config 1 Sub-test 1</vt:lpstr>
      <vt:lpstr>17.2.3 Config 1 Sub-test 2</vt:lpstr>
      <vt:lpstr>17.2.3 Config 3 Sub-test 1</vt:lpstr>
      <vt:lpstr>17.2.3 Config 3 Sub-test 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Xiaoyang</cp:lastModifiedBy>
  <dcterms:created xsi:type="dcterms:W3CDTF">2009-06-16T09:56:00Z</dcterms:created>
  <dcterms:modified xsi:type="dcterms:W3CDTF">2024-08-19T12:44:41Z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
A5uK/1OOznXtn32wkZj/khQifYJmBk/+gaVtZCE+kxSPOvipV2M5Dov4W1R+tVvR744D3Yt3
vbN4yQb0gHKrcfGFr74K+9CB4O1JFRLHj/5oxHK/jy8BpScP2spFdBfgB4IzDUA0vS1Iy6aU
8wJUayE72SsZ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
ObqCFCAu4iFr1Xtx+ZqlOgugTFpNoMBjQoul6ZQBWQALKmDQrDJNGcKAmuYFeuH1FaRD1mmp
kt8+qvptTIwmI+f8ZqYJgLxERSVGxmmNzpbqJlnXDUE6TPInAeHLqBqsfr51LzZ9ukedGqj/
tEpBxk2d26OE7oal8Plol/C8FruaXA6nZ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
Y7j2xOK4rsaefPgnaT4w0E2L7ZQFPFSe2Pt2vSXc1qmijzjWSG+jUd9XSP+HKBE5Alff91GN
1SdXJB2s8num7pmGth07KviGAULRQoBo+cG1lE2RdDt55wm1Iw38t0XBdjRFHG9zvSPEEj51
XeFOMFBgVaDZ</vt:lpwstr>
  </property>
  <property fmtid="{D5CDD505-2E9C-101B-9397-08002B2CF9AE}" pid="9" name="_2015_ms_pID_7253431">
    <vt:lpwstr>QmrZ+NNx8LMr3YV7g7HfRXsvCSRpF6g+vT7m2IWQ9taolpv7rKoaRV
lE9mDPpxcxx46+hVp6mfw/lCZdnhiNGrxXCPo02NXyVayqLSuOOQvDrBspQ+FWZ+1nCKiNqm
ZYuMjUVWSDvtmITnY7CWuYIsmOkvvB+Xg3eRcitAx6kkL8DhA/qmaf8MocGr2k2z+jwcUO9m
smQ68wyoXqHOI28bYoNa5PtE1c905WVTn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  <property fmtid="{D5CDD505-2E9C-101B-9397-08002B2CF9AE}" pid="15" name="ICV">
    <vt:lpwstr>E5C97B53E1B14E2B895B92519B9A669C_12</vt:lpwstr>
  </property>
  <property fmtid="{D5CDD505-2E9C-101B-9397-08002B2CF9AE}" pid="16" name="KSOProductBuildVer">
    <vt:lpwstr>2052-12.1.0.16929</vt:lpwstr>
  </property>
</Properties>
</file>